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610" yWindow="150" windowWidth="13935" windowHeight="12345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выравнивание'!$A$1:$L$52</definedName>
    <definedName name="_xlnm.Print_Area" localSheetId="3">ИБР!$A$1:$R$47</definedName>
    <definedName name="_xlnm.Print_Area" localSheetId="2">ИНП!$A$1:$J$47</definedName>
    <definedName name="_xlnm.Print_Area" localSheetId="1">НП!$A$1:$Q$47</definedName>
  </definedNames>
  <calcPr calcId="145621" iterate="1"/>
</workbook>
</file>

<file path=xl/calcChain.xml><?xml version="1.0" encoding="utf-8"?>
<calcChain xmlns="http://schemas.openxmlformats.org/spreadsheetml/2006/main">
  <c r="F48" i="1" l="1"/>
  <c r="J48" i="1"/>
  <c r="K48" i="1"/>
  <c r="L48" i="1"/>
  <c r="I6" i="3" l="1"/>
  <c r="C47" i="3" l="1"/>
  <c r="C48" i="1" l="1"/>
  <c r="G47" i="4" l="1"/>
  <c r="F47" i="4"/>
  <c r="E47" i="4"/>
  <c r="D47" i="4"/>
  <c r="E47" i="3"/>
  <c r="F47" i="3"/>
  <c r="G47" i="3"/>
  <c r="H47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D47" i="3"/>
  <c r="I47" i="3" l="1"/>
  <c r="C47" i="4"/>
  <c r="Q47" i="2"/>
  <c r="O47" i="2"/>
  <c r="N47" i="2"/>
  <c r="L47" i="2"/>
  <c r="K47" i="2"/>
  <c r="I47" i="2"/>
  <c r="H47" i="2"/>
  <c r="F47" i="2"/>
  <c r="E47" i="2"/>
  <c r="C47" i="2"/>
  <c r="E48" i="1" l="1"/>
  <c r="D48" i="1"/>
</calcChain>
</file>

<file path=xl/sharedStrings.xml><?xml version="1.0" encoding="utf-8"?>
<sst xmlns="http://schemas.openxmlformats.org/spreadsheetml/2006/main" count="263" uniqueCount="128">
  <si>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</si>
  <si>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</si>
  <si>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</si>
  <si>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</si>
  <si>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</si>
  <si>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</si>
  <si>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</si>
  <si>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</si>
  <si>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</si>
  <si>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</si>
  <si>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</si>
  <si>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</si>
  <si>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</si>
  <si>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</si>
  <si>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</si>
  <si>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</si>
  <si>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</si>
  <si>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</si>
  <si>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</si>
  <si>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</si>
  <si>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</si>
  <si>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</si>
  <si>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</si>
  <si>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</si>
  <si>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</si>
  <si>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</si>
  <si>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</si>
  <si>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</si>
  <si>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</si>
  <si>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</si>
  <si>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</si>
  <si>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</si>
  <si>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</si>
  <si>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</si>
  <si>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</si>
  <si>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</si>
  <si>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</si>
  <si>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</si>
  <si>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</si>
  <si>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</si>
  <si>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</si>
  <si>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</si>
  <si>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</si>
  <si>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</si>
  <si>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</si>
  <si>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</si>
  <si>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</si>
  <si>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</si>
  <si>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</si>
  <si>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</si>
  <si>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</si>
  <si>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</si>
  <si>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</si>
  <si>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</si>
  <si>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</si>
  <si>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</si>
  <si>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</si>
  <si>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Прогноз земельного налога</t>
  </si>
  <si>
    <t>Налоговый потенциал 
по земельному налогу</t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</si>
  <si>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</si>
  <si>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</si>
  <si>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</si>
  <si>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</si>
  <si>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</si>
  <si>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</si>
  <si>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</si>
  <si>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</si>
  <si>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</si>
  <si>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</si>
  <si>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</si>
  <si>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</si>
  <si>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</si>
  <si>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</si>
  <si>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</si>
  <si>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</si>
  <si>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</si>
  <si>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</si>
  <si>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</si>
  <si>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</si>
  <si>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</si>
  <si>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</si>
  <si>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</si>
  <si>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</si>
  <si>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</si>
  <si>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Прочие расходы</t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</si>
  <si>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</si>
  <si>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</si>
  <si>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</si>
  <si>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</si>
  <si>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</si>
  <si>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</si>
  <si>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</si>
  <si>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t>г.Шиханы</t>
  </si>
  <si>
    <t xml:space="preserve">Субвенция бюджетам муниципальных районов области на исполнение государственных полномочий по расчету  и предоставлению дотаций поселениям </t>
  </si>
  <si>
    <t>8=гр.6/Σгр.6*гр.7</t>
  </si>
  <si>
    <t>11=гр.9/Σгр.9*гр.10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</si>
  <si>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</si>
  <si>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</si>
  <si>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 xml:space="preserve">Налоговый потенциал 
по налогу 
на имущество физических лиц </t>
  </si>
  <si>
    <t>Общая сумма исчисленного налога 
на доходы физических лиц  (форма отчетности 
№ 5 - НДФЛ)  
с учетом ограничения средним темпом роста</t>
  </si>
  <si>
    <t>Сумма земельного налога, подлежащая уплате в бюджет, по юридическим и физическим лицам;
сумма земельного налога, не поступившая в бюджет 
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</si>
  <si>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>Потребность 
в средствах для выравнивания бюджетной обеспеченности муниципальных районов (городских округов)</t>
  </si>
  <si>
    <t>Налоговый потенциал с учетом нормативов, 
установленных Бюджетным кодексом РФ и  законами области, тыс руб.</t>
  </si>
  <si>
    <t>Налог 
на имущество физических лиц</t>
  </si>
  <si>
    <t>Индекс 
налогового потенциала</t>
  </si>
  <si>
    <t>стоимость тепла 
за 1 Гкал в месяц, руб</t>
  </si>
  <si>
    <t>стоимость 
1 куб.м воды в месяц, руб.</t>
  </si>
  <si>
    <t>п.Михайловский</t>
  </si>
  <si>
    <t>Расчетный объем средств на выравнивание бюджетной обеспеченности поселений</t>
  </si>
  <si>
    <t>17=гр.15/Σгр.15*гр.16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</si>
  <si>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</si>
  <si>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Налог, взимаемый в связи с применением патентной системы налогообложения</t>
  </si>
  <si>
    <t>Оборот розничной торговли, оборот общественного питания с учетом ограничения средним темпом роста</t>
  </si>
  <si>
    <t xml:space="preserve">Суммарный прогноз по налогу, взимаемому 
в связи 
с применением патентной системы налогообложения
</t>
  </si>
  <si>
    <t>Налоговый потенциал по налогу, взимаемому 
в связи с применением патентной системы налогообложения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</si>
  <si>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</si>
  <si>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-гр.9)*гр.8*гр.3</t>
    </r>
  </si>
  <si>
    <t xml:space="preserve">Расчет распределения на 2025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по расчету                                                                                                                       и предоставлению дотаций поселениям </t>
  </si>
  <si>
    <t>Численность постоянного населения на 1.01.23, чел</t>
  </si>
  <si>
    <r>
      <t xml:space="preserve">Утверждено 
на 2025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2023 и на плановый период 2024 и 2025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</si>
  <si>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Налоговый потенциал муниципальных районов (городских округов) по репрезентативной системе налогов на 2025 год</t>
  </si>
  <si>
    <t>по репрезентативной системе налогов на 2025 год (продолжение)</t>
  </si>
  <si>
    <t>Кп=0,0645</t>
  </si>
  <si>
    <t>КМР(го)=0,94</t>
  </si>
  <si>
    <t>ПДМР(ГО)=28 601 685,5</t>
  </si>
  <si>
    <t>нераспределенный резерв 884 397,1</t>
  </si>
  <si>
    <t>Общеобразовательные учреждения</t>
  </si>
  <si>
    <r>
      <t>18=гр.14*</t>
    </r>
    <r>
      <rPr>
        <b/>
        <i/>
        <sz val="8"/>
        <rFont val="Arial Cyr"/>
        <charset val="204"/>
      </rPr>
      <t>0,1934</t>
    </r>
    <r>
      <rPr>
        <b/>
        <sz val="8"/>
        <rFont val="Arial Cyr"/>
        <charset val="204"/>
      </rPr>
      <t>+гр.15*0,1358+ гр.16*</t>
    </r>
    <r>
      <rPr>
        <b/>
        <i/>
        <sz val="8"/>
        <rFont val="Arial Cyr"/>
        <charset val="204"/>
      </rPr>
      <t>0,2972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0,3736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</si>
</sst>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8"/>
      <name val="Arial Cyr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48" fontId="12" fillId="0" borderId="0">
      <protection locked="0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1" fillId="0" borderId="0">
      <protection locked="0"/>
    </xf>
    <xf numFmtId="0" fontId="11" fillId="0" borderId="10">
      <protection locked="0"/>
    </xf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4" fillId="9" borderId="11" applyNumberFormat="0" applyAlignment="0" applyProtection="0"/>
    <xf numFmtId="0" fontId="15" fillId="22" borderId="12" applyNumberFormat="0" applyAlignment="0" applyProtection="0"/>
    <xf numFmtId="0" fontId="16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17" fillId="0" borderId="13">
      <alignment horizontal="left" vertical="top"/>
    </xf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17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1" fillId="0" borderId="0">
      <alignment horizontal="left" vertical="top"/>
    </xf>
    <xf numFmtId="0" fontId="22" fillId="0" borderId="17" applyNumberFormat="0" applyFill="0" applyAlignment="0" applyProtection="0"/>
    <xf numFmtId="0" fontId="23" fillId="27" borderId="18" applyNumberFormat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27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28" fillId="5" borderId="0" applyNumberFormat="0" applyBorder="0" applyAlignment="0" applyProtection="0"/>
    <xf numFmtId="0" fontId="29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1" fillId="28" borderId="13">
      <alignment horizontal="left" vertical="top" wrapText="1"/>
    </xf>
    <xf numFmtId="49" fontId="4" fillId="0" borderId="13">
      <alignment horizontal="left" vertical="top" wrapText="1"/>
    </xf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1">
    <xf numFmtId="0" fontId="0" fillId="0" borderId="0" xfId="0"/>
    <xf numFmtId="0" fontId="3" fillId="0" borderId="0" xfId="2" applyFont="1" applyFill="1"/>
    <xf numFmtId="0" fontId="5" fillId="0" borderId="4" xfId="2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164" fontId="3" fillId="0" borderId="0" xfId="2" applyNumberFormat="1" applyFont="1" applyFill="1"/>
    <xf numFmtId="0" fontId="3" fillId="3" borderId="0" xfId="2" applyFont="1" applyFill="1"/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7" fillId="0" borderId="4" xfId="0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4" xfId="0" applyFont="1" applyFill="1" applyBorder="1"/>
    <xf numFmtId="0" fontId="3" fillId="0" borderId="4" xfId="6" applyFont="1" applyFill="1" applyBorder="1"/>
    <xf numFmtId="0" fontId="6" fillId="0" borderId="4" xfId="0" applyFont="1" applyBorder="1"/>
    <xf numFmtId="0" fontId="8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7" fillId="0" borderId="4" xfId="4" applyFont="1" applyBorder="1" applyAlignment="1">
      <alignment horizontal="center" vertical="center" wrapText="1"/>
    </xf>
    <xf numFmtId="0" fontId="1" fillId="0" borderId="0" xfId="4" applyFont="1"/>
    <xf numFmtId="165" fontId="1" fillId="0" borderId="0" xfId="4" applyNumberFormat="1" applyFont="1"/>
    <xf numFmtId="0" fontId="5" fillId="0" borderId="4" xfId="0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1" fillId="0" borderId="0" xfId="4" applyFont="1" applyFill="1"/>
    <xf numFmtId="3" fontId="1" fillId="0" borderId="4" xfId="2" applyNumberFormat="1" applyFont="1" applyFill="1" applyBorder="1" applyAlignment="1">
      <alignment vertical="center"/>
    </xf>
    <xf numFmtId="3" fontId="3" fillId="0" borderId="4" xfId="3" applyNumberFormat="1" applyFont="1" applyFill="1" applyBorder="1"/>
    <xf numFmtId="0" fontId="8" fillId="0" borderId="0" xfId="3" applyFont="1" applyFill="1" applyAlignment="1">
      <alignment wrapText="1"/>
    </xf>
    <xf numFmtId="0" fontId="3" fillId="0" borderId="0" xfId="3" applyFont="1" applyFill="1"/>
    <xf numFmtId="0" fontId="7" fillId="0" borderId="1" xfId="4" applyFont="1" applyFill="1" applyBorder="1" applyAlignment="1">
      <alignment horizontal="center" vertical="center" wrapText="1"/>
    </xf>
    <xf numFmtId="4" fontId="3" fillId="0" borderId="4" xfId="3" applyNumberFormat="1" applyFont="1" applyFill="1" applyBorder="1"/>
    <xf numFmtId="0" fontId="6" fillId="0" borderId="4" xfId="0" applyFont="1" applyFill="1" applyBorder="1"/>
    <xf numFmtId="0" fontId="8" fillId="0" borderId="4" xfId="0" applyFont="1" applyFill="1" applyBorder="1"/>
    <xf numFmtId="3" fontId="7" fillId="0" borderId="4" xfId="4" applyNumberFormat="1" applyFont="1" applyFill="1" applyBorder="1"/>
    <xf numFmtId="4" fontId="5" fillId="0" borderId="4" xfId="3" applyNumberFormat="1" applyFont="1" applyFill="1" applyBorder="1"/>
    <xf numFmtId="0" fontId="5" fillId="3" borderId="4" xfId="4" applyFont="1" applyFill="1" applyBorder="1" applyAlignment="1">
      <alignment horizontal="center" vertical="center" wrapText="1"/>
    </xf>
    <xf numFmtId="0" fontId="7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7" fillId="0" borderId="4" xfId="4" applyNumberFormat="1" applyFont="1" applyBorder="1"/>
    <xf numFmtId="169" fontId="1" fillId="0" borderId="0" xfId="4" applyNumberFormat="1" applyFont="1"/>
    <xf numFmtId="0" fontId="37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horizontal="right"/>
    </xf>
    <xf numFmtId="0" fontId="5" fillId="3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3" borderId="4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5" fillId="0" borderId="4" xfId="2" applyFont="1" applyFill="1" applyBorder="1" applyAlignment="1" applyProtection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Zeros="0" tabSelected="1" view="pageBreakPreview" zoomScale="85" zoomScaleNormal="100" zoomScaleSheetLayoutView="85" workbookViewId="0">
      <pane xSplit="2" ySplit="6" topLeftCell="C7" activePane="bottomRight" state="frozen"/>
      <selection activeCell="R21" sqref="R21"/>
      <selection pane="topRight" activeCell="R21" sqref="R21"/>
      <selection pane="bottomLeft" activeCell="R21" sqref="R21"/>
      <selection pane="bottomRight" activeCell="N4" sqref="N4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5.85546875" style="1" customWidth="1"/>
    <col min="5" max="5" width="16.140625" style="1" customWidth="1"/>
    <col min="6" max="6" width="20.42578125" style="1" customWidth="1"/>
    <col min="7" max="7" width="13" style="1" customWidth="1"/>
    <col min="8" max="8" width="10.140625" style="1" customWidth="1"/>
    <col min="9" max="9" width="14.5703125" style="1" customWidth="1"/>
    <col min="10" max="10" width="19.140625" style="1" customWidth="1"/>
    <col min="11" max="11" width="16.28515625" style="1" customWidth="1"/>
    <col min="12" max="12" width="22.85546875" style="1" customWidth="1"/>
    <col min="13" max="13" width="10.140625" style="1" customWidth="1"/>
    <col min="14" max="14" width="9.28515625" style="1" customWidth="1"/>
    <col min="15" max="16" width="8" style="1"/>
    <col min="17" max="17" width="12.5703125" style="1" customWidth="1"/>
    <col min="18" max="18" width="10" style="1" bestFit="1" customWidth="1"/>
    <col min="19" max="16384" width="8" style="1"/>
  </cols>
  <sheetData>
    <row r="1" spans="1:18" ht="62.25" customHeight="1" x14ac:dyDescent="0.2">
      <c r="A1" s="77" t="s">
        <v>117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8" ht="12.75" customHeight="1" x14ac:dyDescent="0.2">
      <c r="L2" s="60" t="s">
        <v>0</v>
      </c>
    </row>
    <row r="3" spans="1:18" ht="24" customHeight="1" x14ac:dyDescent="0.2">
      <c r="A3" s="73" t="s">
        <v>1</v>
      </c>
      <c r="B3" s="73" t="s">
        <v>2</v>
      </c>
      <c r="C3" s="73" t="s">
        <v>118</v>
      </c>
      <c r="D3" s="73" t="s">
        <v>108</v>
      </c>
      <c r="E3" s="73" t="s">
        <v>119</v>
      </c>
      <c r="F3" s="73" t="s">
        <v>93</v>
      </c>
      <c r="G3" s="73" t="s">
        <v>3</v>
      </c>
      <c r="H3" s="73" t="s">
        <v>4</v>
      </c>
      <c r="I3" s="73" t="s">
        <v>5</v>
      </c>
      <c r="J3" s="73" t="s">
        <v>101</v>
      </c>
      <c r="K3" s="75" t="s">
        <v>119</v>
      </c>
      <c r="L3" s="75" t="s">
        <v>6</v>
      </c>
    </row>
    <row r="4" spans="1:18" ht="71.2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5"/>
      <c r="L4" s="75"/>
    </row>
    <row r="5" spans="1:18" ht="9" hidden="1" customHeight="1" x14ac:dyDescent="0.2">
      <c r="A5" s="78"/>
      <c r="B5" s="78"/>
      <c r="C5" s="76"/>
      <c r="D5" s="69"/>
      <c r="E5" s="69"/>
      <c r="F5" s="76"/>
      <c r="G5" s="76"/>
      <c r="H5" s="76"/>
      <c r="I5" s="76"/>
      <c r="J5" s="69"/>
      <c r="K5" s="36"/>
      <c r="L5" s="75"/>
    </row>
    <row r="6" spans="1:18" ht="22.5" customHeight="1" x14ac:dyDescent="0.2">
      <c r="A6" s="2">
        <v>1</v>
      </c>
      <c r="B6" s="2">
        <v>2</v>
      </c>
      <c r="C6" s="2">
        <v>3</v>
      </c>
      <c r="D6" s="62" t="s">
        <v>7</v>
      </c>
      <c r="E6" s="62">
        <v>5</v>
      </c>
      <c r="F6" s="70">
        <v>6</v>
      </c>
      <c r="G6" s="2">
        <v>7</v>
      </c>
      <c r="H6" s="2">
        <v>8</v>
      </c>
      <c r="I6" s="2" t="s">
        <v>8</v>
      </c>
      <c r="J6" s="61" t="s">
        <v>116</v>
      </c>
      <c r="K6" s="2">
        <v>11</v>
      </c>
      <c r="L6" s="2">
        <v>12</v>
      </c>
    </row>
    <row r="7" spans="1:18" s="9" customFormat="1" ht="11.25" customHeight="1" x14ac:dyDescent="0.2">
      <c r="A7" s="11">
        <v>1</v>
      </c>
      <c r="B7" s="11" t="s">
        <v>9</v>
      </c>
      <c r="C7" s="71">
        <v>14481</v>
      </c>
      <c r="D7" s="3">
        <v>934</v>
      </c>
      <c r="E7" s="3">
        <v>938.1</v>
      </c>
      <c r="F7" s="4">
        <v>938.1</v>
      </c>
      <c r="G7" s="5">
        <v>0.63580886052456387</v>
      </c>
      <c r="H7" s="6">
        <v>1.1777983693878111</v>
      </c>
      <c r="I7" s="6">
        <v>0.53982827370956599</v>
      </c>
      <c r="J7" s="7">
        <v>81171.3</v>
      </c>
      <c r="K7" s="7">
        <v>79099.7</v>
      </c>
      <c r="L7" s="4">
        <v>79610.3</v>
      </c>
      <c r="M7" s="8"/>
      <c r="N7" s="8"/>
      <c r="Q7" s="8"/>
      <c r="R7" s="8"/>
    </row>
    <row r="8" spans="1:18" s="9" customFormat="1" ht="11.25" customHeight="1" x14ac:dyDescent="0.2">
      <c r="A8" s="11">
        <v>2</v>
      </c>
      <c r="B8" s="11" t="s">
        <v>10</v>
      </c>
      <c r="C8" s="71">
        <v>19480</v>
      </c>
      <c r="D8" s="3">
        <v>1256.5</v>
      </c>
      <c r="E8" s="3">
        <v>1285.7</v>
      </c>
      <c r="F8" s="4">
        <v>1285.7</v>
      </c>
      <c r="G8" s="5">
        <v>0.82228748498397486</v>
      </c>
      <c r="H8" s="6">
        <v>1.1369491658903854</v>
      </c>
      <c r="I8" s="6">
        <v>0.72324032564816754</v>
      </c>
      <c r="J8" s="7">
        <v>57094.6</v>
      </c>
      <c r="K8" s="7">
        <v>61067.8</v>
      </c>
      <c r="L8" s="4">
        <v>61067.8</v>
      </c>
      <c r="M8" s="8"/>
      <c r="N8" s="8"/>
      <c r="Q8" s="8"/>
      <c r="R8" s="8"/>
    </row>
    <row r="9" spans="1:18" s="9" customFormat="1" ht="11.25" customHeight="1" x14ac:dyDescent="0.2">
      <c r="A9" s="11">
        <v>3</v>
      </c>
      <c r="B9" s="11" t="s">
        <v>11</v>
      </c>
      <c r="C9" s="71">
        <v>33991</v>
      </c>
      <c r="D9" s="3">
        <v>2192.4</v>
      </c>
      <c r="E9" s="3">
        <v>2355.9</v>
      </c>
      <c r="F9" s="4">
        <v>2355.9</v>
      </c>
      <c r="G9" s="5">
        <v>0.72837111513745467</v>
      </c>
      <c r="H9" s="6">
        <v>1.0678509651968273</v>
      </c>
      <c r="I9" s="6">
        <v>0.68209060896732965</v>
      </c>
      <c r="J9" s="7">
        <v>111334.2</v>
      </c>
      <c r="K9" s="7">
        <v>132358.20000000001</v>
      </c>
      <c r="L9" s="4">
        <v>132358.20000000001</v>
      </c>
      <c r="M9" s="8"/>
      <c r="N9" s="8"/>
      <c r="Q9" s="8"/>
      <c r="R9" s="8"/>
    </row>
    <row r="10" spans="1:18" s="9" customFormat="1" ht="11.25" customHeight="1" x14ac:dyDescent="0.2">
      <c r="A10" s="11">
        <v>4</v>
      </c>
      <c r="B10" s="11" t="s">
        <v>12</v>
      </c>
      <c r="C10" s="71">
        <v>25590</v>
      </c>
      <c r="D10" s="3">
        <v>1650.6</v>
      </c>
      <c r="E10" s="3">
        <v>1712.6</v>
      </c>
      <c r="F10" s="4">
        <v>1712.6</v>
      </c>
      <c r="G10" s="5">
        <v>0.64356484816871662</v>
      </c>
      <c r="H10" s="6">
        <v>1.0883812165358795</v>
      </c>
      <c r="I10" s="6">
        <v>0.59130462598120459</v>
      </c>
      <c r="J10" s="7">
        <v>115500.6</v>
      </c>
      <c r="K10" s="7">
        <v>119027.2</v>
      </c>
      <c r="L10" s="4">
        <v>119027.2</v>
      </c>
      <c r="M10" s="8"/>
      <c r="N10" s="8"/>
      <c r="Q10" s="8"/>
      <c r="R10" s="8"/>
    </row>
    <row r="11" spans="1:18" s="9" customFormat="1" ht="11.25" customHeight="1" x14ac:dyDescent="0.2">
      <c r="A11" s="11">
        <v>5</v>
      </c>
      <c r="B11" s="11" t="s">
        <v>13</v>
      </c>
      <c r="C11" s="71">
        <v>201570</v>
      </c>
      <c r="D11" s="3">
        <v>13001.3</v>
      </c>
      <c r="E11" s="3">
        <v>13024.9</v>
      </c>
      <c r="F11" s="4">
        <v>13024.9</v>
      </c>
      <c r="G11" s="5">
        <v>1.198393988942849</v>
      </c>
      <c r="H11" s="6">
        <v>0.90756678954638503</v>
      </c>
      <c r="I11" s="6">
        <v>1.3204471590920857</v>
      </c>
      <c r="J11" s="7">
        <v>0</v>
      </c>
      <c r="K11" s="7">
        <v>0</v>
      </c>
      <c r="L11" s="4">
        <v>0</v>
      </c>
      <c r="M11" s="8"/>
      <c r="N11" s="8"/>
      <c r="Q11" s="8"/>
      <c r="R11" s="8"/>
    </row>
    <row r="12" spans="1:18" s="9" customFormat="1" ht="11.25" customHeight="1" x14ac:dyDescent="0.2">
      <c r="A12" s="11">
        <v>6</v>
      </c>
      <c r="B12" s="11" t="s">
        <v>14</v>
      </c>
      <c r="C12" s="71">
        <v>100539</v>
      </c>
      <c r="D12" s="3">
        <v>6484.8</v>
      </c>
      <c r="E12" s="3">
        <v>6533.9</v>
      </c>
      <c r="F12" s="4">
        <v>6533.9</v>
      </c>
      <c r="G12" s="5">
        <v>0.68096850733031733</v>
      </c>
      <c r="H12" s="6">
        <v>0.91149330415237517</v>
      </c>
      <c r="I12" s="6">
        <v>0.74709106937825531</v>
      </c>
      <c r="J12" s="7">
        <v>210245.7</v>
      </c>
      <c r="K12" s="7">
        <v>142194.20000000001</v>
      </c>
      <c r="L12" s="4">
        <v>158967.20000000001</v>
      </c>
      <c r="M12" s="8"/>
      <c r="N12" s="8"/>
      <c r="Q12" s="8"/>
      <c r="R12" s="8"/>
    </row>
    <row r="13" spans="1:18" s="9" customFormat="1" ht="11.25" customHeight="1" x14ac:dyDescent="0.2">
      <c r="A13" s="11">
        <v>7</v>
      </c>
      <c r="B13" s="11" t="s">
        <v>15</v>
      </c>
      <c r="C13" s="71">
        <v>9964</v>
      </c>
      <c r="D13" s="3">
        <v>642.70000000000005</v>
      </c>
      <c r="E13" s="3">
        <v>660.6</v>
      </c>
      <c r="F13" s="4">
        <v>660.6</v>
      </c>
      <c r="G13" s="5">
        <v>0.67197233114192922</v>
      </c>
      <c r="H13" s="6">
        <v>1.2500137988146116</v>
      </c>
      <c r="I13" s="6">
        <v>0.53757193062921449</v>
      </c>
      <c r="J13" s="7">
        <v>59610.6</v>
      </c>
      <c r="K13" s="7">
        <v>54360.4</v>
      </c>
      <c r="L13" s="4">
        <v>55654.400000000001</v>
      </c>
      <c r="M13" s="8"/>
      <c r="N13" s="8"/>
      <c r="Q13" s="8"/>
      <c r="R13" s="8"/>
    </row>
    <row r="14" spans="1:18" s="9" customFormat="1" ht="11.25" customHeight="1" x14ac:dyDescent="0.2">
      <c r="A14" s="11">
        <v>8</v>
      </c>
      <c r="B14" s="11" t="s">
        <v>16</v>
      </c>
      <c r="C14" s="71">
        <v>81103</v>
      </c>
      <c r="D14" s="3">
        <v>5231.1000000000004</v>
      </c>
      <c r="E14" s="3">
        <v>5342.1</v>
      </c>
      <c r="F14" s="4">
        <v>5342.1</v>
      </c>
      <c r="G14" s="5">
        <v>0.90198541177212144</v>
      </c>
      <c r="H14" s="6">
        <v>0.91957666489206824</v>
      </c>
      <c r="I14" s="6">
        <v>0.98087027021068274</v>
      </c>
      <c r="J14" s="7">
        <v>0</v>
      </c>
      <c r="K14" s="7">
        <v>26715.8</v>
      </c>
      <c r="L14" s="4">
        <v>26715.8</v>
      </c>
      <c r="M14" s="8"/>
      <c r="N14" s="8"/>
      <c r="Q14" s="8"/>
      <c r="R14" s="8"/>
    </row>
    <row r="15" spans="1:18" s="9" customFormat="1" ht="11.25" customHeight="1" x14ac:dyDescent="0.2">
      <c r="A15" s="11">
        <v>9</v>
      </c>
      <c r="B15" s="11" t="s">
        <v>17</v>
      </c>
      <c r="C15" s="71">
        <v>10951</v>
      </c>
      <c r="D15" s="3">
        <v>706.3</v>
      </c>
      <c r="E15" s="3">
        <v>723.1</v>
      </c>
      <c r="F15" s="4">
        <v>723.1</v>
      </c>
      <c r="G15" s="5">
        <v>0.64389338672676133</v>
      </c>
      <c r="H15" s="6">
        <v>1.1813440583524919</v>
      </c>
      <c r="I15" s="6">
        <v>0.54505153022459696</v>
      </c>
      <c r="J15" s="7">
        <v>60765.5</v>
      </c>
      <c r="K15" s="7">
        <v>60966.2</v>
      </c>
      <c r="L15" s="4">
        <v>60966.2</v>
      </c>
      <c r="M15" s="8"/>
      <c r="N15" s="8"/>
      <c r="Q15" s="8"/>
      <c r="R15" s="8"/>
    </row>
    <row r="16" spans="1:18" s="9" customFormat="1" ht="11.25" customHeight="1" x14ac:dyDescent="0.2">
      <c r="A16" s="11">
        <v>10</v>
      </c>
      <c r="B16" s="11" t="s">
        <v>18</v>
      </c>
      <c r="C16" s="71">
        <v>16058</v>
      </c>
      <c r="D16" s="3">
        <v>1035.7</v>
      </c>
      <c r="E16" s="3">
        <v>1059.9000000000001</v>
      </c>
      <c r="F16" s="4">
        <v>1059.9000000000001</v>
      </c>
      <c r="G16" s="5">
        <v>0.61284857800242487</v>
      </c>
      <c r="H16" s="6">
        <v>1.3372169360269448</v>
      </c>
      <c r="I16" s="6">
        <v>0.45830153768713261</v>
      </c>
      <c r="J16" s="7">
        <v>123014.2</v>
      </c>
      <c r="K16" s="7">
        <v>128493.3</v>
      </c>
      <c r="L16" s="4">
        <v>128493.3</v>
      </c>
      <c r="M16" s="8"/>
      <c r="N16" s="8"/>
      <c r="Q16" s="8"/>
      <c r="R16" s="8"/>
    </row>
    <row r="17" spans="1:18" s="9" customFormat="1" ht="11.25" customHeight="1" x14ac:dyDescent="0.2">
      <c r="A17" s="11">
        <v>11</v>
      </c>
      <c r="B17" s="11" t="s">
        <v>19</v>
      </c>
      <c r="C17" s="71">
        <v>10078</v>
      </c>
      <c r="D17" s="3">
        <v>650</v>
      </c>
      <c r="E17" s="3">
        <v>668.2</v>
      </c>
      <c r="F17" s="4">
        <v>668.2</v>
      </c>
      <c r="G17" s="5">
        <v>0.94703802864626185</v>
      </c>
      <c r="H17" s="6">
        <v>1.4804616187079394</v>
      </c>
      <c r="I17" s="6">
        <v>0.63969103736223942</v>
      </c>
      <c r="J17" s="7">
        <v>53287.6</v>
      </c>
      <c r="K17" s="7">
        <v>45003.1</v>
      </c>
      <c r="L17" s="4">
        <v>47045</v>
      </c>
      <c r="M17" s="8"/>
      <c r="N17" s="8"/>
      <c r="Q17" s="8"/>
      <c r="R17" s="8"/>
    </row>
    <row r="18" spans="1:18" s="9" customFormat="1" ht="11.25" customHeight="1" x14ac:dyDescent="0.2">
      <c r="A18" s="11">
        <v>12</v>
      </c>
      <c r="B18" s="11" t="s">
        <v>20</v>
      </c>
      <c r="C18" s="71">
        <v>16522</v>
      </c>
      <c r="D18" s="3">
        <v>1065.7</v>
      </c>
      <c r="E18" s="3">
        <v>1108.7</v>
      </c>
      <c r="F18" s="4">
        <v>1108.7</v>
      </c>
      <c r="G18" s="5">
        <v>1.0826736691902505</v>
      </c>
      <c r="H18" s="6">
        <v>1.2562293924223817</v>
      </c>
      <c r="I18" s="6">
        <v>0.86184392414393007</v>
      </c>
      <c r="J18" s="7">
        <v>19292.2</v>
      </c>
      <c r="K18" s="7">
        <v>15359.6</v>
      </c>
      <c r="L18" s="4">
        <v>16328.9</v>
      </c>
      <c r="M18" s="8"/>
      <c r="N18" s="8"/>
      <c r="Q18" s="8"/>
      <c r="R18" s="8"/>
    </row>
    <row r="19" spans="1:18" s="9" customFormat="1" ht="11.25" customHeight="1" x14ac:dyDescent="0.2">
      <c r="A19" s="11">
        <v>13</v>
      </c>
      <c r="B19" s="11" t="s">
        <v>21</v>
      </c>
      <c r="C19" s="71">
        <v>31635</v>
      </c>
      <c r="D19" s="3">
        <v>2040.5</v>
      </c>
      <c r="E19" s="3">
        <v>2121.3000000000002</v>
      </c>
      <c r="F19" s="4">
        <v>2121.3000000000002</v>
      </c>
      <c r="G19" s="5">
        <v>0.9462922210583441</v>
      </c>
      <c r="H19" s="6">
        <v>1.070382768307331</v>
      </c>
      <c r="I19" s="6">
        <v>0.88406899763042734</v>
      </c>
      <c r="J19" s="7">
        <v>22524</v>
      </c>
      <c r="K19" s="7">
        <v>97165.3</v>
      </c>
      <c r="L19" s="4">
        <v>97165.3</v>
      </c>
      <c r="M19" s="8"/>
      <c r="N19" s="8"/>
      <c r="Q19" s="8"/>
      <c r="R19" s="8"/>
    </row>
    <row r="20" spans="1:18" s="9" customFormat="1" ht="11.25" customHeight="1" x14ac:dyDescent="0.2">
      <c r="A20" s="11">
        <v>14</v>
      </c>
      <c r="B20" s="11" t="s">
        <v>22</v>
      </c>
      <c r="C20" s="71">
        <v>12481</v>
      </c>
      <c r="D20" s="3">
        <v>805</v>
      </c>
      <c r="E20" s="3">
        <v>820.3</v>
      </c>
      <c r="F20" s="4">
        <v>820.3</v>
      </c>
      <c r="G20" s="5">
        <v>0.99424743492106304</v>
      </c>
      <c r="H20" s="6">
        <v>1.2748584355198447</v>
      </c>
      <c r="I20" s="6">
        <v>0.7798885015147915</v>
      </c>
      <c r="J20" s="7">
        <v>30298.5</v>
      </c>
      <c r="K20" s="7">
        <v>22193.1</v>
      </c>
      <c r="L20" s="4">
        <v>24190.9</v>
      </c>
      <c r="M20" s="8"/>
      <c r="N20" s="8"/>
      <c r="Q20" s="8"/>
      <c r="R20" s="8"/>
    </row>
    <row r="21" spans="1:18" s="9" customFormat="1" ht="11.25" customHeight="1" x14ac:dyDescent="0.2">
      <c r="A21" s="11">
        <v>15</v>
      </c>
      <c r="B21" s="11" t="s">
        <v>23</v>
      </c>
      <c r="C21" s="71">
        <v>27229</v>
      </c>
      <c r="D21" s="3">
        <v>1756.3</v>
      </c>
      <c r="E21" s="3">
        <v>1814.9</v>
      </c>
      <c r="F21" s="4">
        <v>1814.9</v>
      </c>
      <c r="G21" s="5">
        <v>0.94125559448243823</v>
      </c>
      <c r="H21" s="6">
        <v>1.0970187040993133</v>
      </c>
      <c r="I21" s="6">
        <v>0.85801234834481555</v>
      </c>
      <c r="J21" s="7">
        <v>29126</v>
      </c>
      <c r="K21" s="7">
        <v>62797.2</v>
      </c>
      <c r="L21" s="4">
        <v>62797.2</v>
      </c>
      <c r="M21" s="8"/>
      <c r="N21" s="8"/>
      <c r="Q21" s="8"/>
      <c r="R21" s="8"/>
    </row>
    <row r="22" spans="1:18" s="9" customFormat="1" ht="11.25" customHeight="1" x14ac:dyDescent="0.2">
      <c r="A22" s="11">
        <v>16</v>
      </c>
      <c r="B22" s="11" t="s">
        <v>24</v>
      </c>
      <c r="C22" s="71">
        <v>40824</v>
      </c>
      <c r="D22" s="3">
        <v>2633.1</v>
      </c>
      <c r="E22" s="3">
        <v>2785.4</v>
      </c>
      <c r="F22" s="4">
        <v>2785.4</v>
      </c>
      <c r="G22" s="5">
        <v>0.53658744848721374</v>
      </c>
      <c r="H22" s="6">
        <v>0.95640343793341343</v>
      </c>
      <c r="I22" s="6">
        <v>0.56104717654159242</v>
      </c>
      <c r="J22" s="7">
        <v>175965.9</v>
      </c>
      <c r="K22" s="7">
        <v>176882.6</v>
      </c>
      <c r="L22" s="4">
        <v>176882.6</v>
      </c>
      <c r="M22" s="8"/>
      <c r="N22" s="8"/>
      <c r="Q22" s="8"/>
      <c r="R22" s="8"/>
    </row>
    <row r="23" spans="1:18" s="9" customFormat="1" ht="11.25" customHeight="1" x14ac:dyDescent="0.2">
      <c r="A23" s="11">
        <v>17</v>
      </c>
      <c r="B23" s="11" t="s">
        <v>25</v>
      </c>
      <c r="C23" s="71">
        <v>30757</v>
      </c>
      <c r="D23" s="3">
        <v>1983.8</v>
      </c>
      <c r="E23" s="3">
        <v>2034.1</v>
      </c>
      <c r="F23" s="4">
        <v>2034.1</v>
      </c>
      <c r="G23" s="5">
        <v>0.6340039770636664</v>
      </c>
      <c r="H23" s="6">
        <v>1.063645426800274</v>
      </c>
      <c r="I23" s="6">
        <v>0.59606703614654521</v>
      </c>
      <c r="J23" s="7">
        <v>133813.9</v>
      </c>
      <c r="K23" s="7">
        <v>117343.9</v>
      </c>
      <c r="L23" s="4">
        <v>121403.3</v>
      </c>
      <c r="M23" s="8"/>
      <c r="N23" s="8"/>
      <c r="Q23" s="8"/>
      <c r="R23" s="8"/>
    </row>
    <row r="24" spans="1:18" s="9" customFormat="1" ht="11.25" customHeight="1" x14ac:dyDescent="0.2">
      <c r="A24" s="11">
        <v>18</v>
      </c>
      <c r="B24" s="11" t="s">
        <v>26</v>
      </c>
      <c r="C24" s="71">
        <v>9070</v>
      </c>
      <c r="D24" s="3">
        <v>585</v>
      </c>
      <c r="E24" s="3">
        <v>598.4</v>
      </c>
      <c r="F24" s="4">
        <v>598.4</v>
      </c>
      <c r="G24" s="5">
        <v>0.69550617093085587</v>
      </c>
      <c r="H24" s="6">
        <v>1.5221208397025872</v>
      </c>
      <c r="I24" s="6">
        <v>0.45693229656244205</v>
      </c>
      <c r="J24" s="7">
        <v>79314.2</v>
      </c>
      <c r="K24" s="7">
        <v>78837.600000000006</v>
      </c>
      <c r="L24" s="4">
        <v>78955.100000000006</v>
      </c>
      <c r="M24" s="8"/>
      <c r="N24" s="8"/>
      <c r="Q24" s="8"/>
      <c r="R24" s="8"/>
    </row>
    <row r="25" spans="1:18" s="9" customFormat="1" ht="11.25" customHeight="1" x14ac:dyDescent="0.2">
      <c r="A25" s="11">
        <v>19</v>
      </c>
      <c r="B25" s="11" t="s">
        <v>27</v>
      </c>
      <c r="C25" s="71">
        <v>17441</v>
      </c>
      <c r="D25" s="3">
        <v>1124.9000000000001</v>
      </c>
      <c r="E25" s="3">
        <v>1149.0999999999999</v>
      </c>
      <c r="F25" s="4">
        <v>1149.0999999999999</v>
      </c>
      <c r="G25" s="5">
        <v>0.65198218767144456</v>
      </c>
      <c r="H25" s="6">
        <v>1.1935741917178933</v>
      </c>
      <c r="I25" s="6">
        <v>0.54624353659411529</v>
      </c>
      <c r="J25" s="7">
        <v>97484.4</v>
      </c>
      <c r="K25" s="7">
        <v>98311.6</v>
      </c>
      <c r="L25" s="4">
        <v>98311.6</v>
      </c>
      <c r="M25" s="8"/>
      <c r="N25" s="8"/>
      <c r="Q25" s="8"/>
      <c r="R25" s="8"/>
    </row>
    <row r="26" spans="1:18" s="9" customFormat="1" ht="11.25" customHeight="1" x14ac:dyDescent="0.2">
      <c r="A26" s="11">
        <v>20</v>
      </c>
      <c r="B26" s="11" t="s">
        <v>28</v>
      </c>
      <c r="C26" s="71">
        <v>57899</v>
      </c>
      <c r="D26" s="3">
        <v>3734.5</v>
      </c>
      <c r="E26" s="3">
        <v>3795.8</v>
      </c>
      <c r="F26" s="4">
        <v>3795.8</v>
      </c>
      <c r="G26" s="5">
        <v>0.66975150035118636</v>
      </c>
      <c r="H26" s="6">
        <v>0.97364262474928165</v>
      </c>
      <c r="I26" s="6">
        <v>0.68788227150968362</v>
      </c>
      <c r="J26" s="7">
        <v>169028.8</v>
      </c>
      <c r="K26" s="7">
        <v>176747.1</v>
      </c>
      <c r="L26" s="4">
        <v>176747.1</v>
      </c>
      <c r="M26" s="8"/>
      <c r="N26" s="8"/>
      <c r="Q26" s="8"/>
      <c r="R26" s="8"/>
    </row>
    <row r="27" spans="1:18" s="9" customFormat="1" ht="11.25" customHeight="1" x14ac:dyDescent="0.2">
      <c r="A27" s="11">
        <v>21</v>
      </c>
      <c r="B27" s="11" t="s">
        <v>29</v>
      </c>
      <c r="C27" s="71">
        <v>14983</v>
      </c>
      <c r="D27" s="3">
        <v>966.4</v>
      </c>
      <c r="E27" s="3">
        <v>982.1</v>
      </c>
      <c r="F27" s="4">
        <v>982.1</v>
      </c>
      <c r="G27" s="5">
        <v>0.70962855430342942</v>
      </c>
      <c r="H27" s="6">
        <v>1.3170280239354144</v>
      </c>
      <c r="I27" s="6">
        <v>0.53881051990297579</v>
      </c>
      <c r="J27" s="7">
        <v>94152.1</v>
      </c>
      <c r="K27" s="7">
        <v>83027.199999999997</v>
      </c>
      <c r="L27" s="4">
        <v>85769.2</v>
      </c>
      <c r="M27" s="8"/>
      <c r="N27" s="8"/>
      <c r="Q27" s="8"/>
      <c r="R27" s="8"/>
    </row>
    <row r="28" spans="1:18" s="9" customFormat="1" ht="11.25" customHeight="1" x14ac:dyDescent="0.2">
      <c r="A28" s="11">
        <v>22</v>
      </c>
      <c r="B28" s="11" t="s">
        <v>30</v>
      </c>
      <c r="C28" s="71">
        <v>26669</v>
      </c>
      <c r="D28" s="3">
        <v>1720.2</v>
      </c>
      <c r="E28" s="3">
        <v>1751.3</v>
      </c>
      <c r="F28" s="4">
        <v>1751.3</v>
      </c>
      <c r="G28" s="5">
        <v>0.45638967639953598</v>
      </c>
      <c r="H28" s="6">
        <v>1.2037259485513903</v>
      </c>
      <c r="I28" s="6">
        <v>0.37914749362076372</v>
      </c>
      <c r="J28" s="7">
        <v>214126.1</v>
      </c>
      <c r="K28" s="7">
        <v>200880.9</v>
      </c>
      <c r="L28" s="4">
        <v>204145.5</v>
      </c>
      <c r="M28" s="8"/>
      <c r="N28" s="8"/>
      <c r="Q28" s="8"/>
      <c r="R28" s="8"/>
    </row>
    <row r="29" spans="1:18" s="9" customFormat="1" ht="11.25" customHeight="1" x14ac:dyDescent="0.2">
      <c r="A29" s="11">
        <v>23</v>
      </c>
      <c r="B29" s="11" t="s">
        <v>31</v>
      </c>
      <c r="C29" s="71">
        <v>14637</v>
      </c>
      <c r="D29" s="3">
        <v>944.1</v>
      </c>
      <c r="E29" s="3">
        <v>972.7</v>
      </c>
      <c r="F29" s="4">
        <v>972.7</v>
      </c>
      <c r="G29" s="5">
        <v>0.59938201030486804</v>
      </c>
      <c r="H29" s="6">
        <v>1.4508989883125782</v>
      </c>
      <c r="I29" s="6">
        <v>0.41311077830577314</v>
      </c>
      <c r="J29" s="7">
        <v>133074.6</v>
      </c>
      <c r="K29" s="7">
        <v>125360.5</v>
      </c>
      <c r="L29" s="4">
        <v>127261.8</v>
      </c>
      <c r="M29" s="8"/>
      <c r="N29" s="8"/>
      <c r="Q29" s="8"/>
      <c r="R29" s="8"/>
    </row>
    <row r="30" spans="1:18" s="9" customFormat="1" ht="11.25" customHeight="1" x14ac:dyDescent="0.2">
      <c r="A30" s="11">
        <v>24</v>
      </c>
      <c r="B30" s="11" t="s">
        <v>32</v>
      </c>
      <c r="C30" s="71">
        <v>11193</v>
      </c>
      <c r="D30" s="3">
        <v>721.9</v>
      </c>
      <c r="E30" s="3">
        <v>775.1</v>
      </c>
      <c r="F30" s="4">
        <v>775.1</v>
      </c>
      <c r="G30" s="5">
        <v>1.354138317229985</v>
      </c>
      <c r="H30" s="6">
        <v>1.4871285360010682</v>
      </c>
      <c r="I30" s="6">
        <v>0.91057247873899472</v>
      </c>
      <c r="J30" s="7">
        <v>5825.5</v>
      </c>
      <c r="K30" s="7">
        <v>21938.400000000001</v>
      </c>
      <c r="L30" s="4">
        <v>21938.400000000001</v>
      </c>
      <c r="M30" s="8"/>
      <c r="N30" s="8"/>
      <c r="Q30" s="8"/>
      <c r="R30" s="8"/>
    </row>
    <row r="31" spans="1:18" s="9" customFormat="1" ht="11.25" customHeight="1" x14ac:dyDescent="0.2">
      <c r="A31" s="11">
        <v>25</v>
      </c>
      <c r="B31" s="11" t="s">
        <v>33</v>
      </c>
      <c r="C31" s="71">
        <v>36538</v>
      </c>
      <c r="D31" s="3">
        <v>2356.6999999999998</v>
      </c>
      <c r="E31" s="3">
        <v>2545.3000000000002</v>
      </c>
      <c r="F31" s="4">
        <v>2545.3000000000002</v>
      </c>
      <c r="G31" s="5">
        <v>0.63956930227427533</v>
      </c>
      <c r="H31" s="6">
        <v>1.0506636585263491</v>
      </c>
      <c r="I31" s="6">
        <v>0.60872887063718295</v>
      </c>
      <c r="J31" s="7">
        <v>151244.20000000001</v>
      </c>
      <c r="K31" s="7">
        <v>169739</v>
      </c>
      <c r="L31" s="4">
        <v>169739</v>
      </c>
      <c r="M31" s="8"/>
      <c r="N31" s="8"/>
      <c r="Q31" s="8"/>
      <c r="R31" s="8"/>
    </row>
    <row r="32" spans="1:18" s="9" customFormat="1" ht="11.25" customHeight="1" x14ac:dyDescent="0.2">
      <c r="A32" s="11">
        <v>26</v>
      </c>
      <c r="B32" s="11" t="s">
        <v>34</v>
      </c>
      <c r="C32" s="71">
        <v>14646</v>
      </c>
      <c r="D32" s="3">
        <v>944.7</v>
      </c>
      <c r="E32" s="3">
        <v>978.1</v>
      </c>
      <c r="F32" s="4">
        <v>978.1</v>
      </c>
      <c r="G32" s="5">
        <v>0.40122582698019094</v>
      </c>
      <c r="H32" s="6">
        <v>1.0520791989019647</v>
      </c>
      <c r="I32" s="6">
        <v>0.38136466094847499</v>
      </c>
      <c r="J32" s="7">
        <v>102372.3</v>
      </c>
      <c r="K32" s="7">
        <v>97880.7</v>
      </c>
      <c r="L32" s="4">
        <v>98987.8</v>
      </c>
      <c r="M32" s="8"/>
      <c r="N32" s="8"/>
      <c r="Q32" s="8"/>
      <c r="R32" s="8"/>
    </row>
    <row r="33" spans="1:18" s="9" customFormat="1" ht="11.25" customHeight="1" x14ac:dyDescent="0.2">
      <c r="A33" s="11">
        <v>27</v>
      </c>
      <c r="B33" s="11" t="s">
        <v>35</v>
      </c>
      <c r="C33" s="71">
        <v>54901</v>
      </c>
      <c r="D33" s="3">
        <v>3541.1</v>
      </c>
      <c r="E33" s="3">
        <v>3576.1</v>
      </c>
      <c r="F33" s="4">
        <v>3576.1</v>
      </c>
      <c r="G33" s="5">
        <v>0.75450966814497533</v>
      </c>
      <c r="H33" s="6">
        <v>1.0718630027513267</v>
      </c>
      <c r="I33" s="6">
        <v>0.70392360423697009</v>
      </c>
      <c r="J33" s="7">
        <v>165218.5</v>
      </c>
      <c r="K33" s="7">
        <v>139036.70000000001</v>
      </c>
      <c r="L33" s="4">
        <v>145489.79999999999</v>
      </c>
      <c r="M33" s="8"/>
      <c r="N33" s="8"/>
      <c r="Q33" s="8"/>
      <c r="R33" s="8"/>
    </row>
    <row r="34" spans="1:18" s="9" customFormat="1" ht="11.25" customHeight="1" x14ac:dyDescent="0.2">
      <c r="A34" s="11">
        <v>28</v>
      </c>
      <c r="B34" s="11" t="s">
        <v>36</v>
      </c>
      <c r="C34" s="71">
        <v>16490</v>
      </c>
      <c r="D34" s="3">
        <v>1063.5999999999999</v>
      </c>
      <c r="E34" s="3">
        <v>1096.5999999999999</v>
      </c>
      <c r="F34" s="4">
        <v>1096.5999999999999</v>
      </c>
      <c r="G34" s="5">
        <v>0.46604847784358761</v>
      </c>
      <c r="H34" s="6">
        <v>1.3272261104860772</v>
      </c>
      <c r="I34" s="6">
        <v>0.35114474780254601</v>
      </c>
      <c r="J34" s="7">
        <v>153271.29999999999</v>
      </c>
      <c r="K34" s="7">
        <v>142075.20000000001</v>
      </c>
      <c r="L34" s="4">
        <v>144834.79999999999</v>
      </c>
      <c r="M34" s="8"/>
      <c r="N34" s="8"/>
      <c r="Q34" s="8"/>
      <c r="R34" s="8"/>
    </row>
    <row r="35" spans="1:18" s="9" customFormat="1" ht="11.25" customHeight="1" x14ac:dyDescent="0.2">
      <c r="A35" s="11">
        <v>29</v>
      </c>
      <c r="B35" s="11" t="s">
        <v>37</v>
      </c>
      <c r="C35" s="71">
        <v>12252</v>
      </c>
      <c r="D35" s="3">
        <v>790.3</v>
      </c>
      <c r="E35" s="3">
        <v>824.1</v>
      </c>
      <c r="F35" s="4">
        <v>824.1</v>
      </c>
      <c r="G35" s="5">
        <v>0.61548122944211425</v>
      </c>
      <c r="H35" s="6">
        <v>1.2098656526368217</v>
      </c>
      <c r="I35" s="6">
        <v>0.50871865657208626</v>
      </c>
      <c r="J35" s="7">
        <v>76031.100000000006</v>
      </c>
      <c r="K35" s="7">
        <v>69817.399999999994</v>
      </c>
      <c r="L35" s="4">
        <v>71348.899999999994</v>
      </c>
      <c r="M35" s="8"/>
      <c r="N35" s="8"/>
      <c r="Q35" s="8"/>
      <c r="R35" s="8"/>
    </row>
    <row r="36" spans="1:18" s="9" customFormat="1" ht="11.25" customHeight="1" x14ac:dyDescent="0.2">
      <c r="A36" s="11">
        <v>30</v>
      </c>
      <c r="B36" s="11" t="s">
        <v>38</v>
      </c>
      <c r="C36" s="71">
        <v>50716</v>
      </c>
      <c r="D36" s="3">
        <v>3271.2</v>
      </c>
      <c r="E36" s="3">
        <v>3321.4</v>
      </c>
      <c r="F36" s="4">
        <v>3321.4</v>
      </c>
      <c r="G36" s="5">
        <v>0.70884591552269849</v>
      </c>
      <c r="H36" s="6">
        <v>1.039102472329221</v>
      </c>
      <c r="I36" s="6">
        <v>0.68217132996880536</v>
      </c>
      <c r="J36" s="7">
        <v>161592.5</v>
      </c>
      <c r="K36" s="7">
        <v>135372.6</v>
      </c>
      <c r="L36" s="4">
        <v>141835.1</v>
      </c>
      <c r="M36" s="8"/>
      <c r="N36" s="8"/>
      <c r="Q36" s="8"/>
      <c r="R36" s="8"/>
    </row>
    <row r="37" spans="1:18" s="9" customFormat="1" ht="11.25" customHeight="1" x14ac:dyDescent="0.2">
      <c r="A37" s="11">
        <v>31</v>
      </c>
      <c r="B37" s="11" t="s">
        <v>39</v>
      </c>
      <c r="C37" s="71">
        <v>16177</v>
      </c>
      <c r="D37" s="3">
        <v>1043.4000000000001</v>
      </c>
      <c r="E37" s="3">
        <v>1065.4000000000001</v>
      </c>
      <c r="F37" s="4">
        <v>1065.4000000000001</v>
      </c>
      <c r="G37" s="5">
        <v>1.1094996939768398</v>
      </c>
      <c r="H37" s="6">
        <v>1.2702532209446136</v>
      </c>
      <c r="I37" s="6">
        <v>0.87344765254896917</v>
      </c>
      <c r="J37" s="7">
        <v>16264.4</v>
      </c>
      <c r="K37" s="7">
        <v>0</v>
      </c>
      <c r="L37" s="4">
        <v>4008.8</v>
      </c>
      <c r="M37" s="8"/>
      <c r="N37" s="8"/>
      <c r="Q37" s="8"/>
      <c r="R37" s="8"/>
    </row>
    <row r="38" spans="1:18" s="9" customFormat="1" ht="11.25" customHeight="1" x14ac:dyDescent="0.2">
      <c r="A38" s="11">
        <v>32</v>
      </c>
      <c r="B38" s="11" t="s">
        <v>40</v>
      </c>
      <c r="C38" s="71">
        <v>24242</v>
      </c>
      <c r="D38" s="3">
        <v>1563.6</v>
      </c>
      <c r="E38" s="3">
        <v>1583.3</v>
      </c>
      <c r="F38" s="4">
        <v>1583.3</v>
      </c>
      <c r="G38" s="5">
        <v>0.82847722037699356</v>
      </c>
      <c r="H38" s="6">
        <v>1.0696973905157328</v>
      </c>
      <c r="I38" s="6">
        <v>0.77449681351242727</v>
      </c>
      <c r="J38" s="7">
        <v>51041.4</v>
      </c>
      <c r="K38" s="7">
        <v>49257.1</v>
      </c>
      <c r="L38" s="4">
        <v>49696.9</v>
      </c>
      <c r="M38" s="8"/>
      <c r="N38" s="8"/>
      <c r="Q38" s="8"/>
      <c r="R38" s="8"/>
    </row>
    <row r="39" spans="1:18" s="9" customFormat="1" ht="11.25" customHeight="1" x14ac:dyDescent="0.2">
      <c r="A39" s="11">
        <v>33</v>
      </c>
      <c r="B39" s="11" t="s">
        <v>41</v>
      </c>
      <c r="C39" s="71">
        <v>27921</v>
      </c>
      <c r="D39" s="3">
        <v>1800.9</v>
      </c>
      <c r="E39" s="3">
        <v>1473.4</v>
      </c>
      <c r="F39" s="4">
        <v>1800.9</v>
      </c>
      <c r="G39" s="5">
        <v>0.87710663517699961</v>
      </c>
      <c r="H39" s="6">
        <v>1.0341511825964886</v>
      </c>
      <c r="I39" s="6">
        <v>0.84814159664238797</v>
      </c>
      <c r="J39" s="7">
        <v>31544.3</v>
      </c>
      <c r="K39" s="7">
        <v>70397.2</v>
      </c>
      <c r="L39" s="4">
        <v>70397.2</v>
      </c>
      <c r="M39" s="8"/>
      <c r="N39" s="8"/>
      <c r="Q39" s="8"/>
      <c r="R39" s="8"/>
    </row>
    <row r="40" spans="1:18" s="9" customFormat="1" ht="11.25" customHeight="1" x14ac:dyDescent="0.2">
      <c r="A40" s="11">
        <v>34</v>
      </c>
      <c r="B40" s="11" t="s">
        <v>42</v>
      </c>
      <c r="C40" s="71">
        <v>9644</v>
      </c>
      <c r="D40" s="3">
        <v>622</v>
      </c>
      <c r="E40" s="3">
        <v>635.70000000000005</v>
      </c>
      <c r="F40" s="4">
        <v>635.70000000000005</v>
      </c>
      <c r="G40" s="5">
        <v>0.98093743467205552</v>
      </c>
      <c r="H40" s="6">
        <v>1.4493944719809253</v>
      </c>
      <c r="I40" s="6">
        <v>0.6767912073870288</v>
      </c>
      <c r="J40" s="7">
        <v>43755.3</v>
      </c>
      <c r="K40" s="7">
        <v>51446.5</v>
      </c>
      <c r="L40" s="4">
        <v>51446.5</v>
      </c>
      <c r="M40" s="8"/>
      <c r="N40" s="8"/>
      <c r="Q40" s="8"/>
      <c r="R40" s="8"/>
    </row>
    <row r="41" spans="1:18" s="9" customFormat="1" ht="11.25" customHeight="1" x14ac:dyDescent="0.2">
      <c r="A41" s="11">
        <v>35</v>
      </c>
      <c r="B41" s="11" t="s">
        <v>43</v>
      </c>
      <c r="C41" s="71">
        <v>16781</v>
      </c>
      <c r="D41" s="3">
        <v>1082.4000000000001</v>
      </c>
      <c r="E41" s="3">
        <v>1109.4000000000001</v>
      </c>
      <c r="F41" s="4">
        <v>1109.4000000000001</v>
      </c>
      <c r="G41" s="5">
        <v>0.62264053315241841</v>
      </c>
      <c r="H41" s="6">
        <v>1.1396663859597966</v>
      </c>
      <c r="I41" s="6">
        <v>0.54633578810701444</v>
      </c>
      <c r="J41" s="7">
        <v>89538.2</v>
      </c>
      <c r="K41" s="7">
        <v>89921.4</v>
      </c>
      <c r="L41" s="4">
        <v>89921.4</v>
      </c>
      <c r="M41" s="8"/>
      <c r="N41" s="8"/>
      <c r="Q41" s="8"/>
      <c r="R41" s="8"/>
    </row>
    <row r="42" spans="1:18" s="9" customFormat="1" ht="11.25" customHeight="1" x14ac:dyDescent="0.2">
      <c r="A42" s="11">
        <v>36</v>
      </c>
      <c r="B42" s="11" t="s">
        <v>44</v>
      </c>
      <c r="C42" s="71">
        <v>20954</v>
      </c>
      <c r="D42" s="3">
        <v>1351.5</v>
      </c>
      <c r="E42" s="3">
        <v>1358.2</v>
      </c>
      <c r="F42" s="4">
        <v>1358.2</v>
      </c>
      <c r="G42" s="5">
        <v>0.60424001450737308</v>
      </c>
      <c r="H42" s="6">
        <v>1.0995854226834321</v>
      </c>
      <c r="I42" s="6">
        <v>0.54951621042118193</v>
      </c>
      <c r="J42" s="7">
        <v>107000.4</v>
      </c>
      <c r="K42" s="7">
        <v>110740.9</v>
      </c>
      <c r="L42" s="4">
        <v>110740.9</v>
      </c>
      <c r="M42" s="8"/>
      <c r="N42" s="8"/>
      <c r="Q42" s="8"/>
      <c r="R42" s="8"/>
    </row>
    <row r="43" spans="1:18" s="9" customFormat="1" ht="11.25" customHeight="1" x14ac:dyDescent="0.2">
      <c r="A43" s="11">
        <v>37</v>
      </c>
      <c r="B43" s="11" t="s">
        <v>45</v>
      </c>
      <c r="C43" s="71">
        <v>306051</v>
      </c>
      <c r="D43" s="3">
        <v>19740.3</v>
      </c>
      <c r="E43" s="3">
        <v>19688</v>
      </c>
      <c r="F43" s="4">
        <v>19740.3</v>
      </c>
      <c r="G43" s="5">
        <v>0.88176048704865329</v>
      </c>
      <c r="H43" s="6">
        <v>0.96386210957271667</v>
      </c>
      <c r="I43" s="6">
        <v>0.9148201576670969</v>
      </c>
      <c r="J43" s="7">
        <v>88338.2</v>
      </c>
      <c r="K43" s="7">
        <v>0</v>
      </c>
      <c r="L43" s="4">
        <v>21773.1</v>
      </c>
      <c r="M43" s="8"/>
      <c r="N43" s="8"/>
      <c r="Q43" s="8"/>
      <c r="R43" s="8"/>
    </row>
    <row r="44" spans="1:18" s="9" customFormat="1" ht="11.25" customHeight="1" x14ac:dyDescent="0.2">
      <c r="A44" s="11">
        <v>38</v>
      </c>
      <c r="B44" s="11" t="s">
        <v>46</v>
      </c>
      <c r="C44" s="71">
        <v>942315</v>
      </c>
      <c r="D44" s="3"/>
      <c r="E44" s="3"/>
      <c r="F44" s="10">
        <v>0</v>
      </c>
      <c r="G44" s="5">
        <v>1.2695084785621138</v>
      </c>
      <c r="H44" s="6">
        <v>0.93193815004844383</v>
      </c>
      <c r="I44" s="6">
        <v>1.3622239614250393</v>
      </c>
      <c r="J44" s="7">
        <v>0</v>
      </c>
      <c r="K44" s="7">
        <v>0</v>
      </c>
      <c r="L44" s="4">
        <v>0</v>
      </c>
      <c r="M44" s="8"/>
      <c r="N44" s="8"/>
      <c r="Q44" s="8"/>
      <c r="R44" s="8"/>
    </row>
    <row r="45" spans="1:18" s="9" customFormat="1" ht="11.25" customHeight="1" x14ac:dyDescent="0.2">
      <c r="A45" s="11">
        <v>39</v>
      </c>
      <c r="B45" s="12" t="s">
        <v>107</v>
      </c>
      <c r="C45" s="71">
        <v>2355</v>
      </c>
      <c r="D45" s="3"/>
      <c r="E45" s="3"/>
      <c r="F45" s="10">
        <v>0</v>
      </c>
      <c r="G45" s="5">
        <v>0.88837833404319078</v>
      </c>
      <c r="H45" s="6">
        <v>2.6812764582767197</v>
      </c>
      <c r="I45" s="6">
        <v>0.33132664530018641</v>
      </c>
      <c r="J45" s="7">
        <v>45709.2</v>
      </c>
      <c r="K45" s="7">
        <v>41466.6</v>
      </c>
      <c r="L45" s="4">
        <v>42512.3</v>
      </c>
      <c r="M45" s="8"/>
      <c r="N45" s="8"/>
      <c r="Q45" s="8"/>
      <c r="R45" s="8"/>
    </row>
    <row r="46" spans="1:18" s="9" customFormat="1" ht="11.25" customHeight="1" x14ac:dyDescent="0.2">
      <c r="A46" s="11">
        <v>40</v>
      </c>
      <c r="B46" s="12" t="s">
        <v>47</v>
      </c>
      <c r="C46" s="71">
        <v>12858</v>
      </c>
      <c r="D46" s="3"/>
      <c r="E46" s="3"/>
      <c r="F46" s="10">
        <v>0</v>
      </c>
      <c r="G46" s="5">
        <v>0.29106576578966986</v>
      </c>
      <c r="H46" s="6">
        <v>1.0882593244013736</v>
      </c>
      <c r="I46" s="6">
        <v>0.2674599328149827</v>
      </c>
      <c r="J46" s="7">
        <v>111920.8</v>
      </c>
      <c r="K46" s="7">
        <v>92568.4</v>
      </c>
      <c r="L46" s="4">
        <v>97338.3</v>
      </c>
      <c r="M46" s="8"/>
      <c r="N46" s="8"/>
      <c r="Q46" s="8"/>
      <c r="R46" s="8"/>
    </row>
    <row r="47" spans="1:18" s="9" customFormat="1" ht="11.25" customHeight="1" x14ac:dyDescent="0.2">
      <c r="A47" s="11">
        <v>41</v>
      </c>
      <c r="B47" s="12" t="s">
        <v>92</v>
      </c>
      <c r="C47" s="71">
        <v>4958</v>
      </c>
      <c r="D47" s="3"/>
      <c r="E47" s="3"/>
      <c r="F47" s="10">
        <v>0</v>
      </c>
      <c r="G47" s="5">
        <v>0.56695274742459867</v>
      </c>
      <c r="H47" s="6">
        <v>1.8064548544028773</v>
      </c>
      <c r="I47" s="6">
        <v>0.31384827915447938</v>
      </c>
      <c r="J47" s="7">
        <v>66696</v>
      </c>
      <c r="K47" s="7">
        <v>65394.7</v>
      </c>
      <c r="L47" s="4">
        <v>65715.399999999994</v>
      </c>
      <c r="M47" s="8"/>
      <c r="N47" s="8"/>
      <c r="Q47" s="8"/>
      <c r="R47" s="8"/>
    </row>
    <row r="48" spans="1:18" s="9" customFormat="1" ht="11.25" customHeight="1" x14ac:dyDescent="0.2">
      <c r="A48" s="13"/>
      <c r="B48" s="68" t="s">
        <v>48</v>
      </c>
      <c r="C48" s="14">
        <f>SUM(C7:C47)</f>
        <v>2404944</v>
      </c>
      <c r="D48" s="15">
        <f t="shared" ref="D48:E48" si="0">SUM(D7:D47)</f>
        <v>93038.499999999985</v>
      </c>
      <c r="E48" s="15">
        <f t="shared" si="0"/>
        <v>94269.199999999968</v>
      </c>
      <c r="F48" s="15">
        <f>SUM(F7:F47)</f>
        <v>94648.999999999971</v>
      </c>
      <c r="G48" s="16">
        <v>1</v>
      </c>
      <c r="H48" s="16">
        <v>1</v>
      </c>
      <c r="I48" s="17">
        <v>1</v>
      </c>
      <c r="J48" s="15">
        <f>SUM(J7:J47)</f>
        <v>3537588.5999999992</v>
      </c>
      <c r="K48" s="15">
        <f>SUM(K7:K47)</f>
        <v>3451245.3000000007</v>
      </c>
      <c r="L48" s="15">
        <f>SUM(L7:L47)</f>
        <v>3537588.4999999991</v>
      </c>
      <c r="M48" s="8"/>
      <c r="N48" s="8"/>
      <c r="Q48" s="8"/>
      <c r="R48" s="8"/>
    </row>
    <row r="50" spans="2:12" ht="12.75" customHeight="1" x14ac:dyDescent="0.2">
      <c r="B50" s="1" t="s">
        <v>122</v>
      </c>
      <c r="F50" s="18"/>
      <c r="G50" s="18"/>
      <c r="K50" s="72" t="s">
        <v>125</v>
      </c>
      <c r="L50" s="72"/>
    </row>
    <row r="51" spans="2:12" x14ac:dyDescent="0.2">
      <c r="B51" s="1" t="s">
        <v>123</v>
      </c>
    </row>
    <row r="52" spans="2:12" x14ac:dyDescent="0.2">
      <c r="B52" s="1" t="s">
        <v>124</v>
      </c>
    </row>
  </sheetData>
  <mergeCells count="14">
    <mergeCell ref="A1:L1"/>
    <mergeCell ref="A3:A5"/>
    <mergeCell ref="B3:B5"/>
    <mergeCell ref="C3:C5"/>
    <mergeCell ref="D3:D4"/>
    <mergeCell ref="E3:E4"/>
    <mergeCell ref="G3:G5"/>
    <mergeCell ref="H3:H5"/>
    <mergeCell ref="I3:I5"/>
    <mergeCell ref="K50:L50"/>
    <mergeCell ref="J3:J4"/>
    <mergeCell ref="K3:K4"/>
    <mergeCell ref="L3:L5"/>
    <mergeCell ref="F3:F5"/>
  </mergeCells>
  <printOptions horizontalCentered="1" verticalCentered="1"/>
  <pageMargins left="0" right="0" top="0" bottom="0" header="0" footer="0"/>
  <pageSetup paperSize="9" scale="75" orientation="landscape" blackAndWhite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showZeros="0" view="pageBreakPreview" zoomScale="85" zoomScaleNormal="100" zoomScaleSheetLayoutView="85" workbookViewId="0">
      <pane xSplit="2" ySplit="5" topLeftCell="D24" activePane="bottomRight" state="frozen"/>
      <selection activeCell="O47" sqref="O47"/>
      <selection pane="topRight" activeCell="O47" sqref="O47"/>
      <selection pane="bottomLeft" activeCell="O47" sqref="O47"/>
      <selection pane="bottomRight" activeCell="O47" sqref="O47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2.140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19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58"/>
      <c r="C1" s="59" t="s">
        <v>120</v>
      </c>
      <c r="D1" s="58"/>
      <c r="E1" s="58"/>
      <c r="F1" s="59"/>
      <c r="G1" s="58"/>
      <c r="H1" s="58"/>
      <c r="I1" s="58"/>
      <c r="J1" s="58"/>
      <c r="K1" s="58"/>
      <c r="L1" s="79" t="s">
        <v>97</v>
      </c>
      <c r="M1" s="79"/>
      <c r="N1" s="79"/>
      <c r="O1" s="79"/>
      <c r="P1" s="79"/>
      <c r="Q1" s="79"/>
    </row>
    <row r="2" spans="1:19" ht="18.75" customHeight="1" x14ac:dyDescent="0.2">
      <c r="L2" s="79" t="s">
        <v>121</v>
      </c>
      <c r="M2" s="79"/>
      <c r="N2" s="79"/>
      <c r="O2" s="79"/>
      <c r="P2" s="79"/>
      <c r="Q2" s="79"/>
    </row>
    <row r="3" spans="1:19" ht="12.75" customHeight="1" x14ac:dyDescent="0.2">
      <c r="K3" s="60" t="s">
        <v>49</v>
      </c>
      <c r="L3" s="59"/>
      <c r="N3" s="59"/>
      <c r="Q3" s="60" t="s">
        <v>49</v>
      </c>
    </row>
    <row r="4" spans="1:19" s="19" customFormat="1" ht="204" customHeight="1" x14ac:dyDescent="0.2">
      <c r="A4" s="61" t="s">
        <v>1</v>
      </c>
      <c r="B4" s="61" t="s">
        <v>50</v>
      </c>
      <c r="C4" s="62" t="s">
        <v>96</v>
      </c>
      <c r="D4" s="2" t="s">
        <v>51</v>
      </c>
      <c r="E4" s="2" t="s">
        <v>98</v>
      </c>
      <c r="F4" s="63" t="s">
        <v>99</v>
      </c>
      <c r="G4" s="2" t="s">
        <v>52</v>
      </c>
      <c r="H4" s="2" t="s">
        <v>53</v>
      </c>
      <c r="I4" s="2" t="s">
        <v>112</v>
      </c>
      <c r="J4" s="2" t="s">
        <v>113</v>
      </c>
      <c r="K4" s="2" t="s">
        <v>114</v>
      </c>
      <c r="L4" s="2" t="s">
        <v>54</v>
      </c>
      <c r="M4" s="2" t="s">
        <v>55</v>
      </c>
      <c r="N4" s="2" t="s">
        <v>56</v>
      </c>
      <c r="O4" s="2" t="s">
        <v>100</v>
      </c>
      <c r="P4" s="2" t="s">
        <v>57</v>
      </c>
      <c r="Q4" s="2" t="s">
        <v>58</v>
      </c>
    </row>
    <row r="5" spans="1:19" ht="10.5" customHeight="1" x14ac:dyDescent="0.2">
      <c r="A5" s="2">
        <v>1</v>
      </c>
      <c r="B5" s="2">
        <v>2</v>
      </c>
      <c r="C5" s="62">
        <v>3</v>
      </c>
      <c r="D5" s="2">
        <v>4</v>
      </c>
      <c r="E5" s="2" t="s">
        <v>115</v>
      </c>
      <c r="F5" s="63">
        <v>6</v>
      </c>
      <c r="G5" s="2">
        <v>7</v>
      </c>
      <c r="H5" s="2" t="s">
        <v>94</v>
      </c>
      <c r="I5" s="2">
        <v>9</v>
      </c>
      <c r="J5" s="61">
        <v>10</v>
      </c>
      <c r="K5" s="2" t="s">
        <v>95</v>
      </c>
      <c r="L5" s="2">
        <v>12</v>
      </c>
      <c r="M5" s="61">
        <v>13</v>
      </c>
      <c r="N5" s="2" t="s">
        <v>59</v>
      </c>
      <c r="O5" s="2">
        <v>15</v>
      </c>
      <c r="P5" s="2">
        <v>16</v>
      </c>
      <c r="Q5" s="2" t="s">
        <v>109</v>
      </c>
    </row>
    <row r="6" spans="1:19" s="9" customFormat="1" ht="11.25" customHeight="1" x14ac:dyDescent="0.2">
      <c r="A6" s="11">
        <v>1</v>
      </c>
      <c r="B6" s="11" t="s">
        <v>9</v>
      </c>
      <c r="C6" s="64">
        <v>2607.5</v>
      </c>
      <c r="D6" s="11"/>
      <c r="E6" s="65">
        <v>2546.4</v>
      </c>
      <c r="F6" s="65">
        <v>163038.9</v>
      </c>
      <c r="G6" s="3"/>
      <c r="H6" s="65">
        <v>213907.8</v>
      </c>
      <c r="I6" s="65">
        <v>1019647.4</v>
      </c>
      <c r="J6" s="66"/>
      <c r="K6" s="65">
        <v>1090</v>
      </c>
      <c r="L6" s="65">
        <v>49162.7</v>
      </c>
      <c r="M6" s="3"/>
      <c r="N6" s="65">
        <v>2971.8</v>
      </c>
      <c r="O6" s="3">
        <v>3272.5</v>
      </c>
      <c r="P6" s="67"/>
      <c r="Q6" s="65">
        <v>2859</v>
      </c>
      <c r="R6" s="20"/>
      <c r="S6" s="21"/>
    </row>
    <row r="7" spans="1:19" s="9" customFormat="1" ht="11.25" customHeight="1" x14ac:dyDescent="0.2">
      <c r="A7" s="11">
        <v>2</v>
      </c>
      <c r="B7" s="11" t="s">
        <v>10</v>
      </c>
      <c r="C7" s="64">
        <v>4499.8</v>
      </c>
      <c r="D7" s="11"/>
      <c r="E7" s="65">
        <v>4394.3</v>
      </c>
      <c r="F7" s="65">
        <v>217478.1</v>
      </c>
      <c r="G7" s="3"/>
      <c r="H7" s="65">
        <v>285332.3</v>
      </c>
      <c r="I7" s="65">
        <v>1858144.3</v>
      </c>
      <c r="J7" s="66"/>
      <c r="K7" s="65">
        <v>1986.3</v>
      </c>
      <c r="L7" s="65">
        <v>290885</v>
      </c>
      <c r="M7" s="3"/>
      <c r="N7" s="65">
        <v>17583.3</v>
      </c>
      <c r="O7" s="3">
        <v>25408.1</v>
      </c>
      <c r="P7" s="67"/>
      <c r="Q7" s="65">
        <v>22197.3</v>
      </c>
      <c r="R7" s="20"/>
      <c r="S7" s="21"/>
    </row>
    <row r="8" spans="1:19" s="9" customFormat="1" ht="11.25" customHeight="1" x14ac:dyDescent="0.2">
      <c r="A8" s="11">
        <v>3</v>
      </c>
      <c r="B8" s="11" t="s">
        <v>11</v>
      </c>
      <c r="C8" s="64">
        <v>10382.299999999999</v>
      </c>
      <c r="D8" s="11"/>
      <c r="E8" s="65">
        <v>10138.9</v>
      </c>
      <c r="F8" s="65">
        <v>389661.9</v>
      </c>
      <c r="G8" s="3"/>
      <c r="H8" s="65">
        <v>511238.3</v>
      </c>
      <c r="I8" s="65">
        <v>3715043.6999999997</v>
      </c>
      <c r="J8" s="66"/>
      <c r="K8" s="65">
        <v>3971.2</v>
      </c>
      <c r="L8" s="65">
        <v>178058.2</v>
      </c>
      <c r="M8" s="3"/>
      <c r="N8" s="65">
        <v>10763.2</v>
      </c>
      <c r="O8" s="3">
        <v>25707.4</v>
      </c>
      <c r="P8" s="67"/>
      <c r="Q8" s="65">
        <v>22458.7</v>
      </c>
      <c r="R8" s="20"/>
      <c r="S8" s="21"/>
    </row>
    <row r="9" spans="1:19" s="9" customFormat="1" ht="11.25" customHeight="1" x14ac:dyDescent="0.2">
      <c r="A9" s="11">
        <v>4</v>
      </c>
      <c r="B9" s="11" t="s">
        <v>12</v>
      </c>
      <c r="C9" s="64">
        <v>7937.7</v>
      </c>
      <c r="D9" s="11"/>
      <c r="E9" s="65">
        <v>7751.6</v>
      </c>
      <c r="F9" s="65">
        <v>231177.7</v>
      </c>
      <c r="G9" s="3"/>
      <c r="H9" s="65">
        <v>303306.2</v>
      </c>
      <c r="I9" s="65">
        <v>1972850.5</v>
      </c>
      <c r="J9" s="66"/>
      <c r="K9" s="65">
        <v>2108.9</v>
      </c>
      <c r="L9" s="65">
        <v>178788.5</v>
      </c>
      <c r="M9" s="3"/>
      <c r="N9" s="65">
        <v>10807.3</v>
      </c>
      <c r="O9" s="3">
        <v>26773.9</v>
      </c>
      <c r="P9" s="67"/>
      <c r="Q9" s="65">
        <v>23390.5</v>
      </c>
      <c r="R9" s="20"/>
      <c r="S9" s="21"/>
    </row>
    <row r="10" spans="1:19" s="9" customFormat="1" ht="11.25" customHeight="1" x14ac:dyDescent="0.2">
      <c r="A10" s="11">
        <v>5</v>
      </c>
      <c r="B10" s="11" t="s">
        <v>13</v>
      </c>
      <c r="C10" s="64">
        <v>173908.1</v>
      </c>
      <c r="D10" s="11"/>
      <c r="E10" s="65">
        <v>169831.4</v>
      </c>
      <c r="F10" s="65">
        <v>3963564.7</v>
      </c>
      <c r="G10" s="3"/>
      <c r="H10" s="65">
        <v>5200215.5999999996</v>
      </c>
      <c r="I10" s="65">
        <v>36833878.400000006</v>
      </c>
      <c r="J10" s="66"/>
      <c r="K10" s="65">
        <v>39373.9</v>
      </c>
      <c r="L10" s="65">
        <v>429936.9</v>
      </c>
      <c r="M10" s="3"/>
      <c r="N10" s="65">
        <v>25988.7</v>
      </c>
      <c r="O10" s="3">
        <v>176346.6</v>
      </c>
      <c r="P10" s="67"/>
      <c r="Q10" s="65">
        <v>154061.5</v>
      </c>
      <c r="R10" s="20"/>
      <c r="S10" s="21"/>
    </row>
    <row r="11" spans="1:19" s="9" customFormat="1" ht="11.25" customHeight="1" x14ac:dyDescent="0.2">
      <c r="A11" s="11">
        <v>6</v>
      </c>
      <c r="B11" s="11" t="s">
        <v>14</v>
      </c>
      <c r="C11" s="64">
        <v>46508.800000000003</v>
      </c>
      <c r="D11" s="11"/>
      <c r="E11" s="65">
        <v>45418.6</v>
      </c>
      <c r="F11" s="65">
        <v>1066939.8</v>
      </c>
      <c r="G11" s="3"/>
      <c r="H11" s="65">
        <v>1399830.1</v>
      </c>
      <c r="I11" s="65">
        <v>13946645.699999999</v>
      </c>
      <c r="J11" s="66"/>
      <c r="K11" s="65">
        <v>14908.4</v>
      </c>
      <c r="L11" s="65">
        <v>392249.8</v>
      </c>
      <c r="M11" s="3"/>
      <c r="N11" s="65">
        <v>23710.6</v>
      </c>
      <c r="O11" s="3">
        <v>59071.1</v>
      </c>
      <c r="P11" s="67"/>
      <c r="Q11" s="65">
        <v>51606.2</v>
      </c>
      <c r="R11" s="20"/>
      <c r="S11" s="21"/>
    </row>
    <row r="12" spans="1:19" s="9" customFormat="1" ht="11.25" customHeight="1" x14ac:dyDescent="0.2">
      <c r="A12" s="11">
        <v>7</v>
      </c>
      <c r="B12" s="11" t="s">
        <v>15</v>
      </c>
      <c r="C12" s="64">
        <v>2919.2</v>
      </c>
      <c r="D12" s="11"/>
      <c r="E12" s="65">
        <v>2850.8</v>
      </c>
      <c r="F12" s="65">
        <v>99810.4</v>
      </c>
      <c r="G12" s="3"/>
      <c r="H12" s="65">
        <v>130951.7</v>
      </c>
      <c r="I12" s="65">
        <v>723373</v>
      </c>
      <c r="J12" s="66"/>
      <c r="K12" s="65">
        <v>773.3</v>
      </c>
      <c r="L12" s="65">
        <v>75262</v>
      </c>
      <c r="M12" s="3"/>
      <c r="N12" s="65">
        <v>4549.3999999999996</v>
      </c>
      <c r="O12" s="3">
        <v>8156.5</v>
      </c>
      <c r="P12" s="67"/>
      <c r="Q12" s="65">
        <v>7125.8</v>
      </c>
      <c r="R12" s="20"/>
      <c r="S12" s="21"/>
    </row>
    <row r="13" spans="1:19" s="9" customFormat="1" ht="11.25" customHeight="1" x14ac:dyDescent="0.2">
      <c r="A13" s="11">
        <v>8</v>
      </c>
      <c r="B13" s="11" t="s">
        <v>16</v>
      </c>
      <c r="C13" s="64">
        <v>29354.2</v>
      </c>
      <c r="D13" s="11"/>
      <c r="E13" s="65">
        <v>28666.1</v>
      </c>
      <c r="F13" s="65">
        <v>1303247.3</v>
      </c>
      <c r="G13" s="3"/>
      <c r="H13" s="65">
        <v>1709866.6</v>
      </c>
      <c r="I13" s="65">
        <v>10459478.199999999</v>
      </c>
      <c r="J13" s="66"/>
      <c r="K13" s="65">
        <v>11180.7</v>
      </c>
      <c r="L13" s="65">
        <v>16836</v>
      </c>
      <c r="M13" s="3"/>
      <c r="N13" s="65">
        <v>1017.7</v>
      </c>
      <c r="O13" s="3">
        <v>35292.699999999997</v>
      </c>
      <c r="P13" s="67"/>
      <c r="Q13" s="65">
        <v>30832.7</v>
      </c>
      <c r="R13" s="20"/>
      <c r="S13" s="21"/>
    </row>
    <row r="14" spans="1:19" s="9" customFormat="1" ht="11.25" customHeight="1" x14ac:dyDescent="0.2">
      <c r="A14" s="11">
        <v>9</v>
      </c>
      <c r="B14" s="11" t="s">
        <v>17</v>
      </c>
      <c r="C14" s="64">
        <v>3564.7</v>
      </c>
      <c r="D14" s="11"/>
      <c r="E14" s="65">
        <v>3481.1</v>
      </c>
      <c r="F14" s="65">
        <v>107671.5</v>
      </c>
      <c r="G14" s="3"/>
      <c r="H14" s="65">
        <v>141265.5</v>
      </c>
      <c r="I14" s="65">
        <v>739559.7</v>
      </c>
      <c r="J14" s="66"/>
      <c r="K14" s="65">
        <v>790.6</v>
      </c>
      <c r="L14" s="65">
        <v>37759</v>
      </c>
      <c r="M14" s="3"/>
      <c r="N14" s="65">
        <v>2282.4</v>
      </c>
      <c r="O14" s="3">
        <v>9626.7999999999993</v>
      </c>
      <c r="P14" s="67"/>
      <c r="Q14" s="65">
        <v>8410.2999999999993</v>
      </c>
      <c r="R14" s="20"/>
      <c r="S14" s="21"/>
    </row>
    <row r="15" spans="1:19" s="9" customFormat="1" ht="11.25" customHeight="1" x14ac:dyDescent="0.2">
      <c r="A15" s="11">
        <v>10</v>
      </c>
      <c r="B15" s="11" t="s">
        <v>18</v>
      </c>
      <c r="C15" s="64">
        <v>2101.8000000000002</v>
      </c>
      <c r="D15" s="11"/>
      <c r="E15" s="65">
        <v>2052.5</v>
      </c>
      <c r="F15" s="65">
        <v>165755</v>
      </c>
      <c r="G15" s="3"/>
      <c r="H15" s="65">
        <v>217471.3</v>
      </c>
      <c r="I15" s="65">
        <v>1785244</v>
      </c>
      <c r="J15" s="66"/>
      <c r="K15" s="65">
        <v>1908.4</v>
      </c>
      <c r="L15" s="65">
        <v>51465</v>
      </c>
      <c r="M15" s="3"/>
      <c r="N15" s="65">
        <v>3110.9</v>
      </c>
      <c r="O15" s="3">
        <v>7859</v>
      </c>
      <c r="P15" s="67"/>
      <c r="Q15" s="65">
        <v>6865.9</v>
      </c>
      <c r="R15" s="20"/>
      <c r="S15" s="21"/>
    </row>
    <row r="16" spans="1:19" s="9" customFormat="1" ht="11.25" customHeight="1" x14ac:dyDescent="0.2">
      <c r="A16" s="11">
        <v>11</v>
      </c>
      <c r="B16" s="11" t="s">
        <v>19</v>
      </c>
      <c r="C16" s="64">
        <v>2363.1</v>
      </c>
      <c r="D16" s="11"/>
      <c r="E16" s="65">
        <v>2307.6999999999998</v>
      </c>
      <c r="F16" s="65">
        <v>156876.29999999999</v>
      </c>
      <c r="G16" s="3"/>
      <c r="H16" s="65">
        <v>205822.4</v>
      </c>
      <c r="I16" s="65">
        <v>729181.2</v>
      </c>
      <c r="J16" s="66"/>
      <c r="K16" s="65">
        <v>779.5</v>
      </c>
      <c r="L16" s="65">
        <v>57401</v>
      </c>
      <c r="M16" s="3"/>
      <c r="N16" s="65">
        <v>3469.8</v>
      </c>
      <c r="O16" s="3">
        <v>9959</v>
      </c>
      <c r="P16" s="67"/>
      <c r="Q16" s="65">
        <v>8700.5</v>
      </c>
      <c r="R16" s="20"/>
      <c r="S16" s="21"/>
    </row>
    <row r="17" spans="1:19" s="9" customFormat="1" ht="11.25" customHeight="1" x14ac:dyDescent="0.2">
      <c r="A17" s="11">
        <v>12</v>
      </c>
      <c r="B17" s="11" t="s">
        <v>20</v>
      </c>
      <c r="C17" s="64">
        <v>4320</v>
      </c>
      <c r="D17" s="11"/>
      <c r="E17" s="65">
        <v>4218.7</v>
      </c>
      <c r="F17" s="65">
        <v>221201.1</v>
      </c>
      <c r="G17" s="3"/>
      <c r="H17" s="65">
        <v>290216.90000000002</v>
      </c>
      <c r="I17" s="65">
        <v>1467197.6</v>
      </c>
      <c r="J17" s="66"/>
      <c r="K17" s="65">
        <v>1568.4</v>
      </c>
      <c r="L17" s="65">
        <v>467786.6</v>
      </c>
      <c r="M17" s="3"/>
      <c r="N17" s="65">
        <v>28276.6</v>
      </c>
      <c r="O17" s="3">
        <v>31141.4</v>
      </c>
      <c r="P17" s="67"/>
      <c r="Q17" s="65">
        <v>27206</v>
      </c>
      <c r="R17" s="20"/>
      <c r="S17" s="21"/>
    </row>
    <row r="18" spans="1:19" s="9" customFormat="1" ht="11.25" customHeight="1" x14ac:dyDescent="0.2">
      <c r="A18" s="11">
        <v>13</v>
      </c>
      <c r="B18" s="11" t="s">
        <v>21</v>
      </c>
      <c r="C18" s="64">
        <v>15206.7</v>
      </c>
      <c r="D18" s="11"/>
      <c r="E18" s="65">
        <v>14850.2</v>
      </c>
      <c r="F18" s="65">
        <v>499098</v>
      </c>
      <c r="G18" s="3"/>
      <c r="H18" s="65">
        <v>654818.9</v>
      </c>
      <c r="I18" s="65">
        <v>3406298</v>
      </c>
      <c r="J18" s="66"/>
      <c r="K18" s="65">
        <v>3641.2</v>
      </c>
      <c r="L18" s="65">
        <v>88216.4</v>
      </c>
      <c r="M18" s="3"/>
      <c r="N18" s="65">
        <v>5332.5</v>
      </c>
      <c r="O18" s="3">
        <v>23888</v>
      </c>
      <c r="P18" s="67"/>
      <c r="Q18" s="65">
        <v>20869.2</v>
      </c>
      <c r="R18" s="20"/>
      <c r="S18" s="21"/>
    </row>
    <row r="19" spans="1:19" s="9" customFormat="1" ht="11.25" customHeight="1" x14ac:dyDescent="0.2">
      <c r="A19" s="11">
        <v>14</v>
      </c>
      <c r="B19" s="11" t="s">
        <v>22</v>
      </c>
      <c r="C19" s="64">
        <v>2442</v>
      </c>
      <c r="D19" s="11"/>
      <c r="E19" s="65">
        <v>2384.8000000000002</v>
      </c>
      <c r="F19" s="65">
        <v>211011.5</v>
      </c>
      <c r="G19" s="3"/>
      <c r="H19" s="65">
        <v>276848.09999999998</v>
      </c>
      <c r="I19" s="65">
        <v>1171365</v>
      </c>
      <c r="J19" s="66"/>
      <c r="K19" s="65">
        <v>1252.0999999999999</v>
      </c>
      <c r="L19" s="65">
        <v>24065.4</v>
      </c>
      <c r="M19" s="3"/>
      <c r="N19" s="65">
        <v>1454.7</v>
      </c>
      <c r="O19" s="3">
        <v>13260.6</v>
      </c>
      <c r="P19" s="67"/>
      <c r="Q19" s="65">
        <v>11584.8</v>
      </c>
      <c r="R19" s="20"/>
      <c r="S19" s="21"/>
    </row>
    <row r="20" spans="1:19" s="9" customFormat="1" ht="11.25" customHeight="1" x14ac:dyDescent="0.2">
      <c r="A20" s="11">
        <v>15</v>
      </c>
      <c r="B20" s="11" t="s">
        <v>23</v>
      </c>
      <c r="C20" s="64">
        <v>7316.9</v>
      </c>
      <c r="D20" s="11"/>
      <c r="E20" s="65">
        <v>7145.4</v>
      </c>
      <c r="F20" s="65">
        <v>394595.6</v>
      </c>
      <c r="G20" s="3"/>
      <c r="H20" s="65">
        <v>517711.3</v>
      </c>
      <c r="I20" s="65">
        <v>2927186.4</v>
      </c>
      <c r="J20" s="66"/>
      <c r="K20" s="65">
        <v>3129</v>
      </c>
      <c r="L20" s="65">
        <v>329543.40000000002</v>
      </c>
      <c r="M20" s="3"/>
      <c r="N20" s="65">
        <v>19920.099999999999</v>
      </c>
      <c r="O20" s="3">
        <v>26033.200000000001</v>
      </c>
      <c r="P20" s="67"/>
      <c r="Q20" s="65">
        <v>22743.4</v>
      </c>
      <c r="R20" s="20"/>
      <c r="S20" s="21"/>
    </row>
    <row r="21" spans="1:19" s="9" customFormat="1" ht="11.25" customHeight="1" x14ac:dyDescent="0.2">
      <c r="A21" s="11">
        <v>16</v>
      </c>
      <c r="B21" s="11" t="s">
        <v>24</v>
      </c>
      <c r="C21" s="64">
        <v>10723.7</v>
      </c>
      <c r="D21" s="11"/>
      <c r="E21" s="65">
        <v>10472.299999999999</v>
      </c>
      <c r="F21" s="65">
        <v>344174.2</v>
      </c>
      <c r="G21" s="3"/>
      <c r="H21" s="65">
        <v>451558.2</v>
      </c>
      <c r="I21" s="65">
        <v>4528295.5999999996</v>
      </c>
      <c r="J21" s="66"/>
      <c r="K21" s="65">
        <v>4840.6000000000004</v>
      </c>
      <c r="L21" s="65">
        <v>175647</v>
      </c>
      <c r="M21" s="3"/>
      <c r="N21" s="65">
        <v>10617.4</v>
      </c>
      <c r="O21" s="3">
        <v>18560.599999999999</v>
      </c>
      <c r="P21" s="67"/>
      <c r="Q21" s="65">
        <v>16215.1</v>
      </c>
      <c r="R21" s="20"/>
      <c r="S21" s="21"/>
    </row>
    <row r="22" spans="1:19" s="9" customFormat="1" ht="11.25" customHeight="1" x14ac:dyDescent="0.2">
      <c r="A22" s="11">
        <v>17</v>
      </c>
      <c r="B22" s="11" t="s">
        <v>25</v>
      </c>
      <c r="C22" s="64">
        <v>7576.9</v>
      </c>
      <c r="D22" s="11"/>
      <c r="E22" s="65">
        <v>7399.3</v>
      </c>
      <c r="F22" s="65">
        <v>295654.7</v>
      </c>
      <c r="G22" s="3"/>
      <c r="H22" s="65">
        <v>387900.4</v>
      </c>
      <c r="I22" s="65">
        <v>2457799.5</v>
      </c>
      <c r="J22" s="66"/>
      <c r="K22" s="65">
        <v>2627.3</v>
      </c>
      <c r="L22" s="65">
        <v>31810</v>
      </c>
      <c r="M22" s="3"/>
      <c r="N22" s="65">
        <v>1922.8</v>
      </c>
      <c r="O22" s="3">
        <v>34774</v>
      </c>
      <c r="P22" s="67"/>
      <c r="Q22" s="65">
        <v>30379.599999999999</v>
      </c>
      <c r="R22" s="20"/>
      <c r="S22" s="21"/>
    </row>
    <row r="23" spans="1:19" s="9" customFormat="1" ht="11.25" customHeight="1" x14ac:dyDescent="0.2">
      <c r="A23" s="11">
        <v>18</v>
      </c>
      <c r="B23" s="11" t="s">
        <v>26</v>
      </c>
      <c r="C23" s="64">
        <v>1091.5999999999999</v>
      </c>
      <c r="D23" s="11"/>
      <c r="E23" s="65">
        <v>1066</v>
      </c>
      <c r="F23" s="65">
        <v>100319.6</v>
      </c>
      <c r="G23" s="3"/>
      <c r="H23" s="65">
        <v>131619.79999999999</v>
      </c>
      <c r="I23" s="65">
        <v>916475.2</v>
      </c>
      <c r="J23" s="66"/>
      <c r="K23" s="65">
        <v>979.7</v>
      </c>
      <c r="L23" s="65">
        <v>0</v>
      </c>
      <c r="M23" s="3"/>
      <c r="N23" s="65">
        <v>0</v>
      </c>
      <c r="O23" s="3">
        <v>10931</v>
      </c>
      <c r="P23" s="67"/>
      <c r="Q23" s="65">
        <v>9549.6</v>
      </c>
      <c r="R23" s="20"/>
      <c r="S23" s="21"/>
    </row>
    <row r="24" spans="1:19" s="9" customFormat="1" ht="11.25" customHeight="1" x14ac:dyDescent="0.2">
      <c r="A24" s="11">
        <v>19</v>
      </c>
      <c r="B24" s="11" t="s">
        <v>27</v>
      </c>
      <c r="C24" s="64">
        <v>3340.9</v>
      </c>
      <c r="D24" s="11"/>
      <c r="E24" s="65">
        <v>3262.6</v>
      </c>
      <c r="F24" s="65">
        <v>158746.1</v>
      </c>
      <c r="G24" s="3"/>
      <c r="H24" s="65">
        <v>208275.6</v>
      </c>
      <c r="I24" s="65">
        <v>1452069.8</v>
      </c>
      <c r="J24" s="66"/>
      <c r="K24" s="65">
        <v>1552.2</v>
      </c>
      <c r="L24" s="65">
        <v>196449</v>
      </c>
      <c r="M24" s="3"/>
      <c r="N24" s="65">
        <v>11874.9</v>
      </c>
      <c r="O24" s="3">
        <v>16166.8</v>
      </c>
      <c r="P24" s="67"/>
      <c r="Q24" s="65">
        <v>14123.8</v>
      </c>
      <c r="R24" s="20"/>
      <c r="S24" s="21"/>
    </row>
    <row r="25" spans="1:19" s="9" customFormat="1" ht="11.25" customHeight="1" x14ac:dyDescent="0.2">
      <c r="A25" s="11">
        <v>20</v>
      </c>
      <c r="B25" s="11" t="s">
        <v>28</v>
      </c>
      <c r="C25" s="64">
        <v>29220.9</v>
      </c>
      <c r="D25" s="11"/>
      <c r="E25" s="65">
        <v>28535.9</v>
      </c>
      <c r="F25" s="65">
        <v>597437.30000000005</v>
      </c>
      <c r="G25" s="3"/>
      <c r="H25" s="65">
        <v>783840.6</v>
      </c>
      <c r="I25" s="65">
        <v>6675704.7999999998</v>
      </c>
      <c r="J25" s="66"/>
      <c r="K25" s="65">
        <v>7136.1</v>
      </c>
      <c r="L25" s="65">
        <v>299795.8</v>
      </c>
      <c r="M25" s="3"/>
      <c r="N25" s="65">
        <v>18121.900000000001</v>
      </c>
      <c r="O25" s="3">
        <v>29899</v>
      </c>
      <c r="P25" s="67"/>
      <c r="Q25" s="65">
        <v>26120.6</v>
      </c>
      <c r="R25" s="20"/>
      <c r="S25" s="21"/>
    </row>
    <row r="26" spans="1:19" s="9" customFormat="1" ht="11.25" customHeight="1" x14ac:dyDescent="0.2">
      <c r="A26" s="11">
        <v>21</v>
      </c>
      <c r="B26" s="11" t="s">
        <v>29</v>
      </c>
      <c r="C26" s="64">
        <v>2786</v>
      </c>
      <c r="D26" s="11"/>
      <c r="E26" s="65">
        <v>2720.7</v>
      </c>
      <c r="F26" s="65">
        <v>135142.29999999999</v>
      </c>
      <c r="G26" s="3"/>
      <c r="H26" s="65">
        <v>177307.3</v>
      </c>
      <c r="I26" s="65">
        <v>1260183.5</v>
      </c>
      <c r="J26" s="66"/>
      <c r="K26" s="65">
        <v>1347.1</v>
      </c>
      <c r="L26" s="65">
        <v>303293</v>
      </c>
      <c r="M26" s="3"/>
      <c r="N26" s="65">
        <v>18333.3</v>
      </c>
      <c r="O26" s="3">
        <v>14163</v>
      </c>
      <c r="P26" s="67"/>
      <c r="Q26" s="65">
        <v>12373.2</v>
      </c>
      <c r="R26" s="20"/>
      <c r="S26" s="21"/>
    </row>
    <row r="27" spans="1:19" s="9" customFormat="1" ht="11.25" customHeight="1" x14ac:dyDescent="0.2">
      <c r="A27" s="11">
        <v>22</v>
      </c>
      <c r="B27" s="11" t="s">
        <v>30</v>
      </c>
      <c r="C27" s="64">
        <v>5240.8999999999996</v>
      </c>
      <c r="D27" s="11"/>
      <c r="E27" s="65">
        <v>5118</v>
      </c>
      <c r="F27" s="65">
        <v>194095</v>
      </c>
      <c r="G27" s="3"/>
      <c r="H27" s="65">
        <v>254653.6</v>
      </c>
      <c r="I27" s="65">
        <v>2378639.8000000003</v>
      </c>
      <c r="J27" s="66"/>
      <c r="K27" s="65">
        <v>2542.6999999999998</v>
      </c>
      <c r="L27" s="65">
        <v>59521</v>
      </c>
      <c r="M27" s="3"/>
      <c r="N27" s="65">
        <v>3597.9</v>
      </c>
      <c r="O27" s="3">
        <v>12448</v>
      </c>
      <c r="P27" s="67"/>
      <c r="Q27" s="65">
        <v>10874.9</v>
      </c>
      <c r="R27" s="20"/>
      <c r="S27" s="21"/>
    </row>
    <row r="28" spans="1:19" s="9" customFormat="1" ht="11.25" customHeight="1" x14ac:dyDescent="0.2">
      <c r="A28" s="11">
        <v>23</v>
      </c>
      <c r="B28" s="11" t="s">
        <v>31</v>
      </c>
      <c r="C28" s="64">
        <v>2680</v>
      </c>
      <c r="D28" s="11"/>
      <c r="E28" s="65">
        <v>2617.1999999999998</v>
      </c>
      <c r="F28" s="65">
        <v>139010.5</v>
      </c>
      <c r="G28" s="3"/>
      <c r="H28" s="65">
        <v>182382.4</v>
      </c>
      <c r="I28" s="65">
        <v>1557988.1</v>
      </c>
      <c r="J28" s="66"/>
      <c r="K28" s="65">
        <v>1665.4</v>
      </c>
      <c r="L28" s="65">
        <v>56969.599999999999</v>
      </c>
      <c r="M28" s="3"/>
      <c r="N28" s="65">
        <v>3443.7</v>
      </c>
      <c r="O28" s="3">
        <v>9876</v>
      </c>
      <c r="P28" s="67"/>
      <c r="Q28" s="65">
        <v>8628</v>
      </c>
      <c r="R28" s="20"/>
      <c r="S28" s="21"/>
    </row>
    <row r="29" spans="1:19" s="9" customFormat="1" ht="11.25" customHeight="1" x14ac:dyDescent="0.2">
      <c r="A29" s="11">
        <v>24</v>
      </c>
      <c r="B29" s="11" t="s">
        <v>32</v>
      </c>
      <c r="C29" s="64">
        <v>1261.0999999999999</v>
      </c>
      <c r="D29" s="11"/>
      <c r="E29" s="65">
        <v>1231.5</v>
      </c>
      <c r="F29" s="65">
        <v>195393.6</v>
      </c>
      <c r="G29" s="3"/>
      <c r="H29" s="65">
        <v>256357.3</v>
      </c>
      <c r="I29" s="65">
        <v>870641.5</v>
      </c>
      <c r="J29" s="66"/>
      <c r="K29" s="65">
        <v>930.7</v>
      </c>
      <c r="L29" s="65">
        <v>550379</v>
      </c>
      <c r="M29" s="3"/>
      <c r="N29" s="65">
        <v>33269.1</v>
      </c>
      <c r="O29" s="3">
        <v>14777.7</v>
      </c>
      <c r="P29" s="67"/>
      <c r="Q29" s="65">
        <v>12910.2</v>
      </c>
      <c r="R29" s="20"/>
      <c r="S29" s="21"/>
    </row>
    <row r="30" spans="1:19" s="9" customFormat="1" ht="11.25" customHeight="1" x14ac:dyDescent="0.2">
      <c r="A30" s="11">
        <v>25</v>
      </c>
      <c r="B30" s="11" t="s">
        <v>33</v>
      </c>
      <c r="C30" s="64">
        <v>10099</v>
      </c>
      <c r="D30" s="11"/>
      <c r="E30" s="65">
        <v>9862.2999999999993</v>
      </c>
      <c r="F30" s="65">
        <v>358242.8</v>
      </c>
      <c r="G30" s="3"/>
      <c r="H30" s="65">
        <v>470016.2</v>
      </c>
      <c r="I30" s="65">
        <v>4903410.8999999994</v>
      </c>
      <c r="J30" s="66"/>
      <c r="K30" s="65">
        <v>5241.5</v>
      </c>
      <c r="L30" s="65">
        <v>220525</v>
      </c>
      <c r="M30" s="3"/>
      <c r="N30" s="65">
        <v>13330.2</v>
      </c>
      <c r="O30" s="3">
        <v>23496.3</v>
      </c>
      <c r="P30" s="67"/>
      <c r="Q30" s="65">
        <v>20527</v>
      </c>
      <c r="R30" s="20"/>
      <c r="S30" s="21"/>
    </row>
    <row r="31" spans="1:19" s="9" customFormat="1" ht="11.25" customHeight="1" x14ac:dyDescent="0.2">
      <c r="A31" s="11">
        <v>26</v>
      </c>
      <c r="B31" s="11" t="s">
        <v>34</v>
      </c>
      <c r="C31" s="64">
        <v>3018.8</v>
      </c>
      <c r="D31" s="11"/>
      <c r="E31" s="65">
        <v>2948</v>
      </c>
      <c r="F31" s="65">
        <v>85347.4</v>
      </c>
      <c r="G31" s="3"/>
      <c r="H31" s="65">
        <v>111976.2</v>
      </c>
      <c r="I31" s="65">
        <v>843028.3</v>
      </c>
      <c r="J31" s="66"/>
      <c r="K31" s="65">
        <v>901.2</v>
      </c>
      <c r="L31" s="65">
        <v>76907.600000000006</v>
      </c>
      <c r="M31" s="3"/>
      <c r="N31" s="65">
        <v>4648.8999999999996</v>
      </c>
      <c r="O31" s="3">
        <v>6798.8</v>
      </c>
      <c r="P31" s="67"/>
      <c r="Q31" s="65">
        <v>5939.6</v>
      </c>
      <c r="R31" s="20"/>
      <c r="S31" s="21"/>
    </row>
    <row r="32" spans="1:19" s="9" customFormat="1" ht="11.25" customHeight="1" x14ac:dyDescent="0.2">
      <c r="A32" s="11">
        <v>27</v>
      </c>
      <c r="B32" s="11" t="s">
        <v>35</v>
      </c>
      <c r="C32" s="64">
        <v>14143.5</v>
      </c>
      <c r="D32" s="11"/>
      <c r="E32" s="65">
        <v>13812</v>
      </c>
      <c r="F32" s="65">
        <v>652070.30000000005</v>
      </c>
      <c r="G32" s="3"/>
      <c r="H32" s="65">
        <v>855519.3</v>
      </c>
      <c r="I32" s="65">
        <v>7469509.0999999996</v>
      </c>
      <c r="J32" s="66"/>
      <c r="K32" s="65">
        <v>7984.6</v>
      </c>
      <c r="L32" s="65">
        <v>448939.3</v>
      </c>
      <c r="M32" s="3"/>
      <c r="N32" s="65">
        <v>27137.3</v>
      </c>
      <c r="O32" s="3">
        <v>34575.199999999997</v>
      </c>
      <c r="P32" s="67"/>
      <c r="Q32" s="65">
        <v>30205.9</v>
      </c>
      <c r="R32" s="20"/>
      <c r="S32" s="21"/>
    </row>
    <row r="33" spans="1:19" s="9" customFormat="1" ht="11.25" customHeight="1" x14ac:dyDescent="0.2">
      <c r="A33" s="11">
        <v>28</v>
      </c>
      <c r="B33" s="11" t="s">
        <v>36</v>
      </c>
      <c r="C33" s="64">
        <v>3960.5</v>
      </c>
      <c r="D33" s="11"/>
      <c r="E33" s="65">
        <v>3867.7</v>
      </c>
      <c r="F33" s="65">
        <v>114130.2</v>
      </c>
      <c r="G33" s="3"/>
      <c r="H33" s="65">
        <v>149739.4</v>
      </c>
      <c r="I33" s="65">
        <v>1327129.7</v>
      </c>
      <c r="J33" s="66"/>
      <c r="K33" s="65">
        <v>1418.6</v>
      </c>
      <c r="L33" s="65">
        <v>94512</v>
      </c>
      <c r="M33" s="3"/>
      <c r="N33" s="65">
        <v>5713</v>
      </c>
      <c r="O33" s="3">
        <v>7732.3</v>
      </c>
      <c r="P33" s="67"/>
      <c r="Q33" s="65">
        <v>6755.2</v>
      </c>
      <c r="R33" s="20"/>
      <c r="S33" s="21"/>
    </row>
    <row r="34" spans="1:19" s="9" customFormat="1" ht="11.25" customHeight="1" x14ac:dyDescent="0.2">
      <c r="A34" s="11">
        <v>29</v>
      </c>
      <c r="B34" s="11" t="s">
        <v>37</v>
      </c>
      <c r="C34" s="64">
        <v>1988</v>
      </c>
      <c r="D34" s="11"/>
      <c r="E34" s="65">
        <v>1941.4</v>
      </c>
      <c r="F34" s="65">
        <v>82225.600000000006</v>
      </c>
      <c r="G34" s="3"/>
      <c r="H34" s="65">
        <v>107880.4</v>
      </c>
      <c r="I34" s="65">
        <v>971798.4</v>
      </c>
      <c r="J34" s="66"/>
      <c r="K34" s="65">
        <v>1038.8</v>
      </c>
      <c r="L34" s="65">
        <v>254333</v>
      </c>
      <c r="M34" s="3"/>
      <c r="N34" s="65">
        <v>15373.8</v>
      </c>
      <c r="O34" s="3">
        <v>14218.5</v>
      </c>
      <c r="P34" s="67"/>
      <c r="Q34" s="65">
        <v>12421.7</v>
      </c>
      <c r="R34" s="20"/>
      <c r="S34" s="21"/>
    </row>
    <row r="35" spans="1:19" s="9" customFormat="1" ht="11.25" customHeight="1" x14ac:dyDescent="0.2">
      <c r="A35" s="11">
        <v>30</v>
      </c>
      <c r="B35" s="11" t="s">
        <v>38</v>
      </c>
      <c r="C35" s="64">
        <v>15479.7</v>
      </c>
      <c r="D35" s="11"/>
      <c r="E35" s="65">
        <v>15116.8</v>
      </c>
      <c r="F35" s="65">
        <v>568337.9</v>
      </c>
      <c r="G35" s="3"/>
      <c r="H35" s="65">
        <v>745662</v>
      </c>
      <c r="I35" s="65">
        <v>6497297.7999999998</v>
      </c>
      <c r="J35" s="66"/>
      <c r="K35" s="65">
        <v>6945.3</v>
      </c>
      <c r="L35" s="65">
        <v>244992</v>
      </c>
      <c r="M35" s="3"/>
      <c r="N35" s="65">
        <v>14809.2</v>
      </c>
      <c r="O35" s="3">
        <v>35165</v>
      </c>
      <c r="P35" s="67"/>
      <c r="Q35" s="65">
        <v>30721.200000000001</v>
      </c>
      <c r="R35" s="20"/>
      <c r="S35" s="21"/>
    </row>
    <row r="36" spans="1:19" s="9" customFormat="1" ht="11.25" customHeight="1" x14ac:dyDescent="0.2">
      <c r="A36" s="11">
        <v>31</v>
      </c>
      <c r="B36" s="11" t="s">
        <v>39</v>
      </c>
      <c r="C36" s="64">
        <v>1544.3</v>
      </c>
      <c r="D36" s="11"/>
      <c r="E36" s="65">
        <v>1508.1</v>
      </c>
      <c r="F36" s="65">
        <v>173607.9</v>
      </c>
      <c r="G36" s="3"/>
      <c r="H36" s="65">
        <v>227774.4</v>
      </c>
      <c r="I36" s="65">
        <v>1225597.8999999999</v>
      </c>
      <c r="J36" s="66"/>
      <c r="K36" s="65">
        <v>1310.0999999999999</v>
      </c>
      <c r="L36" s="65">
        <v>972041</v>
      </c>
      <c r="M36" s="3"/>
      <c r="N36" s="65">
        <v>58757.599999999999</v>
      </c>
      <c r="O36" s="3">
        <v>24715</v>
      </c>
      <c r="P36" s="67"/>
      <c r="Q36" s="65">
        <v>21591.7</v>
      </c>
      <c r="R36" s="20"/>
      <c r="S36" s="21"/>
    </row>
    <row r="37" spans="1:19" s="9" customFormat="1" ht="11.25" customHeight="1" x14ac:dyDescent="0.2">
      <c r="A37" s="11">
        <v>32</v>
      </c>
      <c r="B37" s="11" t="s">
        <v>40</v>
      </c>
      <c r="C37" s="64">
        <v>6236</v>
      </c>
      <c r="D37" s="11"/>
      <c r="E37" s="65">
        <v>6089.8</v>
      </c>
      <c r="F37" s="65">
        <v>325528.09999999998</v>
      </c>
      <c r="G37" s="3"/>
      <c r="H37" s="65">
        <v>427094.4</v>
      </c>
      <c r="I37" s="65">
        <v>2779746.4</v>
      </c>
      <c r="J37" s="66"/>
      <c r="K37" s="65">
        <v>2971.4</v>
      </c>
      <c r="L37" s="65">
        <v>193249.6</v>
      </c>
      <c r="M37" s="3"/>
      <c r="N37" s="65">
        <v>11681.5</v>
      </c>
      <c r="O37" s="3">
        <v>15363</v>
      </c>
      <c r="P37" s="67"/>
      <c r="Q37" s="65">
        <v>13421.6</v>
      </c>
      <c r="R37" s="20"/>
      <c r="S37" s="21"/>
    </row>
    <row r="38" spans="1:19" s="9" customFormat="1" ht="11.25" customHeight="1" x14ac:dyDescent="0.2">
      <c r="A38" s="11">
        <v>33</v>
      </c>
      <c r="B38" s="11" t="s">
        <v>41</v>
      </c>
      <c r="C38" s="64">
        <v>7235.4</v>
      </c>
      <c r="D38" s="11"/>
      <c r="E38" s="65">
        <v>7065.8</v>
      </c>
      <c r="F38" s="65">
        <v>407033.8</v>
      </c>
      <c r="G38" s="3"/>
      <c r="H38" s="65">
        <v>534030.30000000005</v>
      </c>
      <c r="I38" s="65">
        <v>3202018.6</v>
      </c>
      <c r="J38" s="66"/>
      <c r="K38" s="65">
        <v>3422.8</v>
      </c>
      <c r="L38" s="65">
        <v>57030.6</v>
      </c>
      <c r="M38" s="3"/>
      <c r="N38" s="65">
        <v>3447.4</v>
      </c>
      <c r="O38" s="3">
        <v>26547.599999999999</v>
      </c>
      <c r="P38" s="67"/>
      <c r="Q38" s="65">
        <v>23192.799999999999</v>
      </c>
      <c r="R38" s="20"/>
      <c r="S38" s="21"/>
    </row>
    <row r="39" spans="1:19" s="9" customFormat="1" ht="11.25" customHeight="1" x14ac:dyDescent="0.2">
      <c r="A39" s="11">
        <v>34</v>
      </c>
      <c r="B39" s="11" t="s">
        <v>42</v>
      </c>
      <c r="C39" s="64">
        <v>1452.5</v>
      </c>
      <c r="D39" s="11"/>
      <c r="E39" s="65">
        <v>1418.5</v>
      </c>
      <c r="F39" s="65">
        <v>120590</v>
      </c>
      <c r="G39" s="3"/>
      <c r="H39" s="65">
        <v>158214.70000000001</v>
      </c>
      <c r="I39" s="65">
        <v>954003.9</v>
      </c>
      <c r="J39" s="66"/>
      <c r="K39" s="65">
        <v>1019.8</v>
      </c>
      <c r="L39" s="65">
        <v>228926</v>
      </c>
      <c r="M39" s="3"/>
      <c r="N39" s="65">
        <v>13838</v>
      </c>
      <c r="O39" s="3">
        <v>16607.2</v>
      </c>
      <c r="P39" s="67"/>
      <c r="Q39" s="65">
        <v>14508.5</v>
      </c>
      <c r="R39" s="20"/>
      <c r="S39" s="21"/>
    </row>
    <row r="40" spans="1:19" s="9" customFormat="1" ht="11.25" customHeight="1" x14ac:dyDescent="0.2">
      <c r="A40" s="11">
        <v>35</v>
      </c>
      <c r="B40" s="11" t="s">
        <v>43</v>
      </c>
      <c r="C40" s="64">
        <v>2116</v>
      </c>
      <c r="D40" s="11"/>
      <c r="E40" s="65">
        <v>2066.4</v>
      </c>
      <c r="F40" s="65">
        <v>162066.29999999999</v>
      </c>
      <c r="G40" s="3"/>
      <c r="H40" s="65">
        <v>212631.8</v>
      </c>
      <c r="I40" s="65">
        <v>1310110.6000000001</v>
      </c>
      <c r="J40" s="66"/>
      <c r="K40" s="65">
        <v>1400.5</v>
      </c>
      <c r="L40" s="65">
        <v>159519</v>
      </c>
      <c r="M40" s="3"/>
      <c r="N40" s="65">
        <v>9642.5</v>
      </c>
      <c r="O40" s="3">
        <v>9081.9</v>
      </c>
      <c r="P40" s="67"/>
      <c r="Q40" s="65">
        <v>7934.2</v>
      </c>
      <c r="R40" s="20"/>
      <c r="S40" s="21"/>
    </row>
    <row r="41" spans="1:19" s="9" customFormat="1" ht="11.25" customHeight="1" x14ac:dyDescent="0.2">
      <c r="A41" s="11">
        <v>36</v>
      </c>
      <c r="B41" s="11" t="s">
        <v>44</v>
      </c>
      <c r="C41" s="64">
        <v>5264.2</v>
      </c>
      <c r="D41" s="11"/>
      <c r="E41" s="65">
        <v>5140.8</v>
      </c>
      <c r="F41" s="65">
        <v>196250.2</v>
      </c>
      <c r="G41" s="3"/>
      <c r="H41" s="65">
        <v>257481.2</v>
      </c>
      <c r="I41" s="65">
        <v>2729297.9</v>
      </c>
      <c r="J41" s="66"/>
      <c r="K41" s="65">
        <v>2917.5</v>
      </c>
      <c r="L41" s="65">
        <v>36167.699999999997</v>
      </c>
      <c r="M41" s="3"/>
      <c r="N41" s="65">
        <v>2186.3000000000002</v>
      </c>
      <c r="O41" s="3">
        <v>17532.7</v>
      </c>
      <c r="P41" s="67"/>
      <c r="Q41" s="65">
        <v>15317.1</v>
      </c>
      <c r="R41" s="20"/>
      <c r="S41" s="21"/>
    </row>
    <row r="42" spans="1:19" s="9" customFormat="1" ht="11.25" customHeight="1" x14ac:dyDescent="0.2">
      <c r="A42" s="11">
        <v>37</v>
      </c>
      <c r="B42" s="11" t="s">
        <v>45</v>
      </c>
      <c r="C42" s="64">
        <v>195967.4</v>
      </c>
      <c r="D42" s="11"/>
      <c r="E42" s="65">
        <v>191373.6</v>
      </c>
      <c r="F42" s="65">
        <v>4399883.0999999996</v>
      </c>
      <c r="G42" s="3"/>
      <c r="H42" s="65">
        <v>5772667.4000000004</v>
      </c>
      <c r="I42" s="65">
        <v>50609338.399999999</v>
      </c>
      <c r="J42" s="66"/>
      <c r="K42" s="65">
        <v>54099.3</v>
      </c>
      <c r="L42" s="65">
        <v>199528</v>
      </c>
      <c r="M42" s="3"/>
      <c r="N42" s="65">
        <v>12061</v>
      </c>
      <c r="O42" s="3">
        <v>217408</v>
      </c>
      <c r="P42" s="67"/>
      <c r="Q42" s="65">
        <v>189933.9</v>
      </c>
      <c r="R42" s="20"/>
      <c r="S42" s="21"/>
    </row>
    <row r="43" spans="1:19" s="9" customFormat="1" ht="11.25" customHeight="1" x14ac:dyDescent="0.2">
      <c r="A43" s="11">
        <v>38</v>
      </c>
      <c r="B43" s="11" t="s">
        <v>46</v>
      </c>
      <c r="C43" s="64">
        <v>900375</v>
      </c>
      <c r="D43" s="11"/>
      <c r="E43" s="65">
        <v>879268.9</v>
      </c>
      <c r="F43" s="65">
        <v>25965187.300000001</v>
      </c>
      <c r="G43" s="3"/>
      <c r="H43" s="65">
        <v>34066448.5</v>
      </c>
      <c r="I43" s="65">
        <v>255563021.80000001</v>
      </c>
      <c r="J43" s="66"/>
      <c r="K43" s="65">
        <v>273186.3</v>
      </c>
      <c r="L43" s="65">
        <v>457365.3</v>
      </c>
      <c r="M43" s="3"/>
      <c r="N43" s="65">
        <v>27646.6</v>
      </c>
      <c r="O43" s="3">
        <v>486839</v>
      </c>
      <c r="P43" s="67"/>
      <c r="Q43" s="65">
        <v>425316.7</v>
      </c>
      <c r="R43" s="20"/>
      <c r="S43" s="21"/>
    </row>
    <row r="44" spans="1:19" s="9" customFormat="1" ht="11.25" customHeight="1" x14ac:dyDescent="0.2">
      <c r="A44" s="11">
        <v>39</v>
      </c>
      <c r="B44" s="12" t="s">
        <v>107</v>
      </c>
      <c r="C44" s="64">
        <v>261.3</v>
      </c>
      <c r="D44" s="11"/>
      <c r="E44" s="65">
        <v>255.2</v>
      </c>
      <c r="F44" s="65">
        <v>50991.5</v>
      </c>
      <c r="G44" s="3"/>
      <c r="H44" s="65">
        <v>66901.100000000006</v>
      </c>
      <c r="I44" s="65">
        <v>150002.20000000001</v>
      </c>
      <c r="J44" s="66"/>
      <c r="K44" s="65">
        <v>160.30000000000001</v>
      </c>
      <c r="L44" s="65">
        <v>1899.1</v>
      </c>
      <c r="M44" s="3"/>
      <c r="N44" s="65">
        <v>114.8</v>
      </c>
      <c r="O44" s="3">
        <v>360.2</v>
      </c>
      <c r="P44" s="67"/>
      <c r="Q44" s="65">
        <v>314.7</v>
      </c>
      <c r="R44" s="22"/>
    </row>
    <row r="45" spans="1:19" s="9" customFormat="1" ht="11.25" customHeight="1" x14ac:dyDescent="0.2">
      <c r="A45" s="11">
        <v>40</v>
      </c>
      <c r="B45" s="12" t="s">
        <v>47</v>
      </c>
      <c r="C45" s="64">
        <v>1686.6</v>
      </c>
      <c r="D45" s="11"/>
      <c r="E45" s="65">
        <v>1647.1</v>
      </c>
      <c r="F45" s="65">
        <v>86603</v>
      </c>
      <c r="G45" s="3"/>
      <c r="H45" s="65">
        <v>113623.5</v>
      </c>
      <c r="I45" s="65">
        <v>978851.3</v>
      </c>
      <c r="J45" s="66"/>
      <c r="K45" s="65">
        <v>1046.4000000000001</v>
      </c>
      <c r="L45" s="65">
        <v>0</v>
      </c>
      <c r="M45" s="3"/>
      <c r="N45" s="65">
        <v>0</v>
      </c>
      <c r="O45" s="3">
        <v>504</v>
      </c>
      <c r="P45" s="67"/>
      <c r="Q45" s="65">
        <v>440.3</v>
      </c>
      <c r="R45" s="22"/>
    </row>
    <row r="46" spans="1:19" s="9" customFormat="1" ht="11.25" customHeight="1" x14ac:dyDescent="0.2">
      <c r="A46" s="11">
        <v>41</v>
      </c>
      <c r="B46" s="12" t="s">
        <v>92</v>
      </c>
      <c r="C46" s="64">
        <v>2432.9</v>
      </c>
      <c r="D46" s="11"/>
      <c r="E46" s="65">
        <v>2375.9</v>
      </c>
      <c r="F46" s="65">
        <v>58611.199999999997</v>
      </c>
      <c r="G46" s="3"/>
      <c r="H46" s="65">
        <v>76898.2</v>
      </c>
      <c r="I46" s="65">
        <v>195148.30000000002</v>
      </c>
      <c r="J46" s="66"/>
      <c r="K46" s="65">
        <v>208.6</v>
      </c>
      <c r="L46" s="65">
        <v>0</v>
      </c>
      <c r="M46" s="3"/>
      <c r="N46" s="65">
        <v>0</v>
      </c>
      <c r="O46" s="3">
        <v>2325.8000000000002</v>
      </c>
      <c r="P46" s="67"/>
      <c r="Q46" s="65">
        <v>2031.9</v>
      </c>
      <c r="R46" s="22"/>
    </row>
    <row r="47" spans="1:19" s="9" customFormat="1" ht="11.25" customHeight="1" x14ac:dyDescent="0.2">
      <c r="A47" s="10"/>
      <c r="B47" s="68" t="s">
        <v>48</v>
      </c>
      <c r="C47" s="15">
        <f>SUM(C6:C46)</f>
        <v>1552615.9000000001</v>
      </c>
      <c r="D47" s="23">
        <v>1162168.5999999999</v>
      </c>
      <c r="E47" s="15">
        <f>SUM(E6:E46)</f>
        <v>1516220.3</v>
      </c>
      <c r="F47" s="15">
        <f>SUM(F6:F46)</f>
        <v>45157807.700000003</v>
      </c>
      <c r="G47" s="15">
        <v>59247257.199999996</v>
      </c>
      <c r="H47" s="15">
        <f>SUM(H6:H46)</f>
        <v>59247257.200000003</v>
      </c>
      <c r="I47" s="15">
        <f>SUM(I6:I46)</f>
        <v>446562202.40000004</v>
      </c>
      <c r="J47" s="15">
        <v>477356.51785575383</v>
      </c>
      <c r="K47" s="15">
        <f>SUM(K6:K46)</f>
        <v>477356.69999999995</v>
      </c>
      <c r="L47" s="15">
        <f>SUM(L6:L46)</f>
        <v>7987215.4999999981</v>
      </c>
      <c r="M47" s="15">
        <v>965616.50031856005</v>
      </c>
      <c r="N47" s="15">
        <f>SUM(N6:N46)</f>
        <v>482808.09999999992</v>
      </c>
      <c r="O47" s="15">
        <f>SUM(O6:O46)</f>
        <v>1582663.4</v>
      </c>
      <c r="P47" s="15">
        <v>1382660.5999999994</v>
      </c>
      <c r="Q47" s="15">
        <f>SUM(Q6:Q46)</f>
        <v>1382660.7999999996</v>
      </c>
      <c r="R47" s="24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75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Zeros="0" zoomScale="85" zoomScaleNormal="85" zoomScaleSheetLayoutView="100" workbookViewId="0">
      <pane xSplit="2" ySplit="5" topLeftCell="C6" activePane="bottomRight" state="frozen"/>
      <selection activeCell="O47" sqref="O47"/>
      <selection pane="topRight" activeCell="O47" sqref="O47"/>
      <selection pane="bottomLeft" activeCell="O47" sqref="O47"/>
      <selection pane="bottomRight" activeCell="O47" sqref="O47"/>
    </sheetView>
  </sheetViews>
  <sheetFormatPr defaultColWidth="8" defaultRowHeight="11.25" x14ac:dyDescent="0.2"/>
  <cols>
    <col min="1" max="1" width="3.28515625" style="34" customWidth="1"/>
    <col min="2" max="2" width="22.140625" style="34" customWidth="1"/>
    <col min="3" max="3" width="14.28515625" style="32" customWidth="1"/>
    <col min="4" max="4" width="14.7109375" style="32" customWidth="1"/>
    <col min="5" max="5" width="13.7109375" style="32" customWidth="1"/>
    <col min="6" max="6" width="17" style="32" customWidth="1"/>
    <col min="7" max="7" width="13.28515625" style="34" customWidth="1"/>
    <col min="8" max="8" width="10.85546875" style="34" customWidth="1"/>
    <col min="9" max="9" width="13.140625" style="34" customWidth="1"/>
    <col min="10" max="10" width="12.140625" style="34" customWidth="1"/>
    <col min="11" max="12" width="8" style="34"/>
    <col min="13" max="13" width="8.28515625" style="34" bestFit="1" customWidth="1"/>
    <col min="14" max="16384" width="8" style="34"/>
  </cols>
  <sheetData>
    <row r="1" spans="1:13" ht="15.75" customHeight="1" x14ac:dyDescent="0.2">
      <c r="B1" s="80" t="s">
        <v>60</v>
      </c>
      <c r="C1" s="80"/>
      <c r="D1" s="80"/>
      <c r="E1" s="80"/>
      <c r="F1" s="80"/>
      <c r="G1" s="80"/>
      <c r="H1" s="80"/>
      <c r="I1" s="80"/>
      <c r="J1" s="80"/>
    </row>
    <row r="3" spans="1:13" ht="34.5" customHeight="1" x14ac:dyDescent="0.2">
      <c r="A3" s="75" t="s">
        <v>1</v>
      </c>
      <c r="B3" s="75" t="s">
        <v>50</v>
      </c>
      <c r="C3" s="75" t="s">
        <v>118</v>
      </c>
      <c r="D3" s="81" t="s">
        <v>102</v>
      </c>
      <c r="E3" s="81"/>
      <c r="F3" s="81"/>
      <c r="G3" s="81"/>
      <c r="H3" s="81"/>
      <c r="I3" s="81"/>
      <c r="J3" s="82" t="s">
        <v>104</v>
      </c>
    </row>
    <row r="4" spans="1:13" ht="56.25" x14ac:dyDescent="0.2">
      <c r="A4" s="75"/>
      <c r="B4" s="75"/>
      <c r="C4" s="75"/>
      <c r="D4" s="36" t="s">
        <v>103</v>
      </c>
      <c r="E4" s="49" t="s">
        <v>61</v>
      </c>
      <c r="F4" s="33" t="s">
        <v>111</v>
      </c>
      <c r="G4" s="33" t="s">
        <v>62</v>
      </c>
      <c r="H4" s="50" t="s">
        <v>63</v>
      </c>
      <c r="I4" s="50" t="s">
        <v>64</v>
      </c>
      <c r="J4" s="82"/>
    </row>
    <row r="5" spans="1:13" s="38" customFormat="1" ht="22.5" x14ac:dyDescent="0.2">
      <c r="A5" s="36">
        <v>1</v>
      </c>
      <c r="B5" s="36">
        <v>2</v>
      </c>
      <c r="C5" s="36">
        <v>3</v>
      </c>
      <c r="D5" s="36">
        <v>4</v>
      </c>
      <c r="E5" s="51">
        <v>5</v>
      </c>
      <c r="F5" s="51">
        <v>6</v>
      </c>
      <c r="G5" s="51">
        <v>7</v>
      </c>
      <c r="H5" s="52">
        <v>8</v>
      </c>
      <c r="I5" s="52" t="s">
        <v>65</v>
      </c>
      <c r="J5" s="51" t="s">
        <v>66</v>
      </c>
    </row>
    <row r="6" spans="1:13" x14ac:dyDescent="0.2">
      <c r="A6" s="25">
        <v>1</v>
      </c>
      <c r="B6" s="26" t="s">
        <v>9</v>
      </c>
      <c r="C6" s="39">
        <v>14481</v>
      </c>
      <c r="D6" s="53">
        <v>2546.4</v>
      </c>
      <c r="E6" s="54">
        <v>73156.5</v>
      </c>
      <c r="F6" s="53">
        <v>1090</v>
      </c>
      <c r="G6" s="53">
        <v>2971.8</v>
      </c>
      <c r="H6" s="53">
        <v>2859</v>
      </c>
      <c r="I6" s="55">
        <f>SUM(D6:H6)</f>
        <v>82623.7</v>
      </c>
      <c r="J6" s="56">
        <v>0.63580886052456387</v>
      </c>
      <c r="K6" s="57"/>
      <c r="L6" s="35"/>
      <c r="M6" s="57"/>
    </row>
    <row r="7" spans="1:13" x14ac:dyDescent="0.2">
      <c r="A7" s="25">
        <v>2</v>
      </c>
      <c r="B7" s="26" t="s">
        <v>10</v>
      </c>
      <c r="C7" s="39">
        <v>19480</v>
      </c>
      <c r="D7" s="53">
        <v>4394.3</v>
      </c>
      <c r="E7" s="54">
        <v>97583.6</v>
      </c>
      <c r="F7" s="53">
        <v>1986.3</v>
      </c>
      <c r="G7" s="53">
        <v>17583.3</v>
      </c>
      <c r="H7" s="53">
        <v>22197.3</v>
      </c>
      <c r="I7" s="55">
        <f t="shared" ref="I7:I46" si="0">SUM(D7:H7)</f>
        <v>143744.80000000002</v>
      </c>
      <c r="J7" s="56">
        <v>0.82228748498397486</v>
      </c>
      <c r="K7" s="57"/>
      <c r="L7" s="35"/>
      <c r="M7" s="57"/>
    </row>
    <row r="8" spans="1:13" x14ac:dyDescent="0.2">
      <c r="A8" s="25">
        <v>3</v>
      </c>
      <c r="B8" s="26" t="s">
        <v>11</v>
      </c>
      <c r="C8" s="39">
        <v>33991</v>
      </c>
      <c r="D8" s="53">
        <v>10138.9</v>
      </c>
      <c r="E8" s="54">
        <v>174843.5</v>
      </c>
      <c r="F8" s="53">
        <v>3971.2</v>
      </c>
      <c r="G8" s="53">
        <v>10763.2</v>
      </c>
      <c r="H8" s="53">
        <v>22458.7</v>
      </c>
      <c r="I8" s="55">
        <f t="shared" si="0"/>
        <v>222175.50000000003</v>
      </c>
      <c r="J8" s="56">
        <v>0.72837111513745467</v>
      </c>
      <c r="K8" s="57"/>
      <c r="L8" s="35"/>
      <c r="M8" s="57"/>
    </row>
    <row r="9" spans="1:13" x14ac:dyDescent="0.2">
      <c r="A9" s="25">
        <v>4</v>
      </c>
      <c r="B9" s="26" t="s">
        <v>12</v>
      </c>
      <c r="C9" s="39">
        <v>25590</v>
      </c>
      <c r="D9" s="53">
        <v>7751.6</v>
      </c>
      <c r="E9" s="54">
        <v>103730.7</v>
      </c>
      <c r="F9" s="53">
        <v>2108.9</v>
      </c>
      <c r="G9" s="53">
        <v>10807.3</v>
      </c>
      <c r="H9" s="53">
        <v>23390.5</v>
      </c>
      <c r="I9" s="55">
        <f t="shared" si="0"/>
        <v>147789</v>
      </c>
      <c r="J9" s="56">
        <v>0.64356484816871662</v>
      </c>
      <c r="K9" s="57"/>
      <c r="L9" s="35"/>
      <c r="M9" s="57"/>
    </row>
    <row r="10" spans="1:13" x14ac:dyDescent="0.2">
      <c r="A10" s="25">
        <v>5</v>
      </c>
      <c r="B10" s="26" t="s">
        <v>13</v>
      </c>
      <c r="C10" s="39">
        <v>201570</v>
      </c>
      <c r="D10" s="53">
        <v>169831.4</v>
      </c>
      <c r="E10" s="54">
        <v>1778473.7</v>
      </c>
      <c r="F10" s="53">
        <v>39373.9</v>
      </c>
      <c r="G10" s="53">
        <v>25988.7</v>
      </c>
      <c r="H10" s="53">
        <v>154061.5</v>
      </c>
      <c r="I10" s="55">
        <f t="shared" si="0"/>
        <v>2167729.1999999997</v>
      </c>
      <c r="J10" s="56">
        <v>1.198393988942849</v>
      </c>
      <c r="K10" s="57"/>
      <c r="L10" s="35"/>
      <c r="M10" s="57"/>
    </row>
    <row r="11" spans="1:13" x14ac:dyDescent="0.2">
      <c r="A11" s="25">
        <v>6</v>
      </c>
      <c r="B11" s="26" t="s">
        <v>14</v>
      </c>
      <c r="C11" s="39">
        <v>100539</v>
      </c>
      <c r="D11" s="53">
        <v>45418.6</v>
      </c>
      <c r="E11" s="54">
        <v>478741.9</v>
      </c>
      <c r="F11" s="53">
        <v>14908.4</v>
      </c>
      <c r="G11" s="53">
        <v>23710.6</v>
      </c>
      <c r="H11" s="53">
        <v>51606.2</v>
      </c>
      <c r="I11" s="55">
        <f t="shared" si="0"/>
        <v>614385.69999999995</v>
      </c>
      <c r="J11" s="56">
        <v>0.68096850733031733</v>
      </c>
      <c r="K11" s="57"/>
      <c r="L11" s="35"/>
      <c r="M11" s="57"/>
    </row>
    <row r="12" spans="1:13" x14ac:dyDescent="0.2">
      <c r="A12" s="25">
        <v>7</v>
      </c>
      <c r="B12" s="26" t="s">
        <v>15</v>
      </c>
      <c r="C12" s="39">
        <v>9964</v>
      </c>
      <c r="D12" s="53">
        <v>2850.8</v>
      </c>
      <c r="E12" s="54">
        <v>44785.5</v>
      </c>
      <c r="F12" s="53">
        <v>773.3</v>
      </c>
      <c r="G12" s="53">
        <v>4549.3999999999996</v>
      </c>
      <c r="H12" s="53">
        <v>7125.8</v>
      </c>
      <c r="I12" s="55">
        <f t="shared" si="0"/>
        <v>60084.80000000001</v>
      </c>
      <c r="J12" s="56">
        <v>0.67197233114192922</v>
      </c>
      <c r="K12" s="57"/>
      <c r="L12" s="35"/>
      <c r="M12" s="57"/>
    </row>
    <row r="13" spans="1:13" x14ac:dyDescent="0.2">
      <c r="A13" s="25">
        <v>8</v>
      </c>
      <c r="B13" s="26" t="s">
        <v>16</v>
      </c>
      <c r="C13" s="39">
        <v>81103</v>
      </c>
      <c r="D13" s="53">
        <v>28666.1</v>
      </c>
      <c r="E13" s="54">
        <v>584774.40000000002</v>
      </c>
      <c r="F13" s="53">
        <v>11180.7</v>
      </c>
      <c r="G13" s="53">
        <v>1017.7</v>
      </c>
      <c r="H13" s="53">
        <v>30832.7</v>
      </c>
      <c r="I13" s="55">
        <f t="shared" si="0"/>
        <v>656471.59999999986</v>
      </c>
      <c r="J13" s="56">
        <v>0.90198541177212144</v>
      </c>
      <c r="K13" s="57"/>
      <c r="L13" s="35"/>
      <c r="M13" s="57"/>
    </row>
    <row r="14" spans="1:13" x14ac:dyDescent="0.2">
      <c r="A14" s="25">
        <v>9</v>
      </c>
      <c r="B14" s="26" t="s">
        <v>17</v>
      </c>
      <c r="C14" s="39">
        <v>10951</v>
      </c>
      <c r="D14" s="53">
        <v>3481.1</v>
      </c>
      <c r="E14" s="54">
        <v>48312.800000000003</v>
      </c>
      <c r="F14" s="53">
        <v>790.6</v>
      </c>
      <c r="G14" s="53">
        <v>2282.4</v>
      </c>
      <c r="H14" s="53">
        <v>8410.2999999999993</v>
      </c>
      <c r="I14" s="55">
        <f t="shared" si="0"/>
        <v>63277.2</v>
      </c>
      <c r="J14" s="56">
        <v>0.64389338672676133</v>
      </c>
      <c r="K14" s="57"/>
      <c r="L14" s="35"/>
      <c r="M14" s="57"/>
    </row>
    <row r="15" spans="1:13" x14ac:dyDescent="0.2">
      <c r="A15" s="25">
        <v>10</v>
      </c>
      <c r="B15" s="26" t="s">
        <v>18</v>
      </c>
      <c r="C15" s="39">
        <v>16058</v>
      </c>
      <c r="D15" s="53">
        <v>2052.5</v>
      </c>
      <c r="E15" s="54">
        <v>74375.199999999997</v>
      </c>
      <c r="F15" s="53">
        <v>1908.4</v>
      </c>
      <c r="G15" s="53">
        <v>3110.9</v>
      </c>
      <c r="H15" s="53">
        <v>6865.9</v>
      </c>
      <c r="I15" s="55">
        <f t="shared" si="0"/>
        <v>88312.89999999998</v>
      </c>
      <c r="J15" s="56">
        <v>0.61284857800242487</v>
      </c>
      <c r="K15" s="57"/>
      <c r="L15" s="35"/>
      <c r="M15" s="57"/>
    </row>
    <row r="16" spans="1:13" x14ac:dyDescent="0.2">
      <c r="A16" s="25">
        <v>11</v>
      </c>
      <c r="B16" s="26" t="s">
        <v>19</v>
      </c>
      <c r="C16" s="39">
        <v>10078</v>
      </c>
      <c r="D16" s="53">
        <v>2307.6999999999998</v>
      </c>
      <c r="E16" s="54">
        <v>70391.3</v>
      </c>
      <c r="F16" s="53">
        <v>779.5</v>
      </c>
      <c r="G16" s="53">
        <v>3469.8</v>
      </c>
      <c r="H16" s="53">
        <v>8700.5</v>
      </c>
      <c r="I16" s="55">
        <f t="shared" si="0"/>
        <v>85648.8</v>
      </c>
      <c r="J16" s="56">
        <v>0.94703802864626185</v>
      </c>
      <c r="K16" s="57"/>
      <c r="L16" s="35"/>
      <c r="M16" s="57"/>
    </row>
    <row r="17" spans="1:13" x14ac:dyDescent="0.2">
      <c r="A17" s="25">
        <v>12</v>
      </c>
      <c r="B17" s="26" t="s">
        <v>20</v>
      </c>
      <c r="C17" s="39">
        <v>16522</v>
      </c>
      <c r="D17" s="53">
        <v>4218.7</v>
      </c>
      <c r="E17" s="54">
        <v>99254.2</v>
      </c>
      <c r="F17" s="53">
        <v>1568.4</v>
      </c>
      <c r="G17" s="53">
        <v>28276.6</v>
      </c>
      <c r="H17" s="53">
        <v>27206</v>
      </c>
      <c r="I17" s="55">
        <f t="shared" si="0"/>
        <v>160523.9</v>
      </c>
      <c r="J17" s="56">
        <v>1.0826736691902505</v>
      </c>
      <c r="K17" s="57"/>
      <c r="L17" s="35"/>
      <c r="M17" s="57"/>
    </row>
    <row r="18" spans="1:13" x14ac:dyDescent="0.2">
      <c r="A18" s="25">
        <v>13</v>
      </c>
      <c r="B18" s="26" t="s">
        <v>21</v>
      </c>
      <c r="C18" s="39">
        <v>31635</v>
      </c>
      <c r="D18" s="53">
        <v>14850.2</v>
      </c>
      <c r="E18" s="54">
        <v>223948.1</v>
      </c>
      <c r="F18" s="53">
        <v>3641.2</v>
      </c>
      <c r="G18" s="53">
        <v>5332.5</v>
      </c>
      <c r="H18" s="53">
        <v>20869.2</v>
      </c>
      <c r="I18" s="55">
        <f t="shared" si="0"/>
        <v>268641.2</v>
      </c>
      <c r="J18" s="56">
        <v>0.9462922210583441</v>
      </c>
      <c r="K18" s="57"/>
      <c r="L18" s="35"/>
      <c r="M18" s="57"/>
    </row>
    <row r="19" spans="1:13" x14ac:dyDescent="0.2">
      <c r="A19" s="25">
        <v>14</v>
      </c>
      <c r="B19" s="26" t="s">
        <v>22</v>
      </c>
      <c r="C19" s="39">
        <v>12481</v>
      </c>
      <c r="D19" s="53">
        <v>2384.8000000000002</v>
      </c>
      <c r="E19" s="54">
        <v>94682.1</v>
      </c>
      <c r="F19" s="53">
        <v>1252.0999999999999</v>
      </c>
      <c r="G19" s="53">
        <v>1454.7</v>
      </c>
      <c r="H19" s="53">
        <v>11584.8</v>
      </c>
      <c r="I19" s="55">
        <f t="shared" si="0"/>
        <v>111358.50000000001</v>
      </c>
      <c r="J19" s="56">
        <v>0.99424743492106304</v>
      </c>
      <c r="K19" s="57"/>
      <c r="L19" s="35"/>
      <c r="M19" s="57"/>
    </row>
    <row r="20" spans="1:13" x14ac:dyDescent="0.2">
      <c r="A20" s="25">
        <v>15</v>
      </c>
      <c r="B20" s="26" t="s">
        <v>23</v>
      </c>
      <c r="C20" s="39">
        <v>27229</v>
      </c>
      <c r="D20" s="53">
        <v>7145.4</v>
      </c>
      <c r="E20" s="54">
        <v>177057.3</v>
      </c>
      <c r="F20" s="53">
        <v>3129</v>
      </c>
      <c r="G20" s="53">
        <v>19920.099999999999</v>
      </c>
      <c r="H20" s="53">
        <v>22743.4</v>
      </c>
      <c r="I20" s="55">
        <f t="shared" si="0"/>
        <v>229995.19999999998</v>
      </c>
      <c r="J20" s="56">
        <v>0.94125559448243823</v>
      </c>
      <c r="K20" s="57"/>
      <c r="L20" s="35"/>
      <c r="M20" s="57"/>
    </row>
    <row r="21" spans="1:13" x14ac:dyDescent="0.2">
      <c r="A21" s="25">
        <v>16</v>
      </c>
      <c r="B21" s="26" t="s">
        <v>24</v>
      </c>
      <c r="C21" s="39">
        <v>40824</v>
      </c>
      <c r="D21" s="53">
        <v>10472.299999999999</v>
      </c>
      <c r="E21" s="54">
        <v>154432.9</v>
      </c>
      <c r="F21" s="53">
        <v>4840.6000000000004</v>
      </c>
      <c r="G21" s="53">
        <v>10617.4</v>
      </c>
      <c r="H21" s="53">
        <v>16215.1</v>
      </c>
      <c r="I21" s="55">
        <f t="shared" si="0"/>
        <v>196578.3</v>
      </c>
      <c r="J21" s="56">
        <v>0.53658744848721374</v>
      </c>
      <c r="K21" s="57"/>
      <c r="L21" s="35"/>
      <c r="M21" s="57"/>
    </row>
    <row r="22" spans="1:13" x14ac:dyDescent="0.2">
      <c r="A22" s="25">
        <v>17</v>
      </c>
      <c r="B22" s="26" t="s">
        <v>25</v>
      </c>
      <c r="C22" s="39">
        <v>30757</v>
      </c>
      <c r="D22" s="53">
        <v>7399.3</v>
      </c>
      <c r="E22" s="54">
        <v>132661.9</v>
      </c>
      <c r="F22" s="53">
        <v>2627.3</v>
      </c>
      <c r="G22" s="53">
        <v>1922.8</v>
      </c>
      <c r="H22" s="53">
        <v>30379.599999999999</v>
      </c>
      <c r="I22" s="55">
        <f t="shared" si="0"/>
        <v>174990.89999999997</v>
      </c>
      <c r="J22" s="56">
        <v>0.6340039770636664</v>
      </c>
      <c r="K22" s="57"/>
      <c r="L22" s="35"/>
      <c r="M22" s="57"/>
    </row>
    <row r="23" spans="1:13" x14ac:dyDescent="0.2">
      <c r="A23" s="25">
        <v>18</v>
      </c>
      <c r="B23" s="26" t="s">
        <v>26</v>
      </c>
      <c r="C23" s="39">
        <v>9070</v>
      </c>
      <c r="D23" s="53">
        <v>1066</v>
      </c>
      <c r="E23" s="54">
        <v>45014</v>
      </c>
      <c r="F23" s="53">
        <v>979.7</v>
      </c>
      <c r="G23" s="53">
        <v>0</v>
      </c>
      <c r="H23" s="53">
        <v>9549.6</v>
      </c>
      <c r="I23" s="55">
        <f t="shared" si="0"/>
        <v>56609.299999999996</v>
      </c>
      <c r="J23" s="56">
        <v>0.69550617093085587</v>
      </c>
      <c r="K23" s="57"/>
      <c r="L23" s="35"/>
      <c r="M23" s="57"/>
    </row>
    <row r="24" spans="1:13" x14ac:dyDescent="0.2">
      <c r="A24" s="25">
        <v>19</v>
      </c>
      <c r="B24" s="26" t="s">
        <v>27</v>
      </c>
      <c r="C24" s="39">
        <v>17441</v>
      </c>
      <c r="D24" s="53">
        <v>3262.6</v>
      </c>
      <c r="E24" s="54">
        <v>71230.3</v>
      </c>
      <c r="F24" s="53">
        <v>1552.2</v>
      </c>
      <c r="G24" s="53">
        <v>11874.9</v>
      </c>
      <c r="H24" s="53">
        <v>14123.8</v>
      </c>
      <c r="I24" s="55">
        <f t="shared" si="0"/>
        <v>102043.8</v>
      </c>
      <c r="J24" s="56">
        <v>0.65198218767144456</v>
      </c>
      <c r="K24" s="57"/>
      <c r="L24" s="35"/>
      <c r="M24" s="57"/>
    </row>
    <row r="25" spans="1:13" x14ac:dyDescent="0.2">
      <c r="A25" s="25">
        <v>20</v>
      </c>
      <c r="B25" s="26" t="s">
        <v>28</v>
      </c>
      <c r="C25" s="39">
        <v>57899</v>
      </c>
      <c r="D25" s="53">
        <v>28535.9</v>
      </c>
      <c r="E25" s="54">
        <v>268073.5</v>
      </c>
      <c r="F25" s="53">
        <v>7136.1</v>
      </c>
      <c r="G25" s="53">
        <v>18121.900000000001</v>
      </c>
      <c r="H25" s="53">
        <v>26120.6</v>
      </c>
      <c r="I25" s="55">
        <f t="shared" si="0"/>
        <v>347988</v>
      </c>
      <c r="J25" s="56">
        <v>0.66975150035118636</v>
      </c>
      <c r="K25" s="57"/>
      <c r="L25" s="35"/>
      <c r="M25" s="57"/>
    </row>
    <row r="26" spans="1:13" x14ac:dyDescent="0.2">
      <c r="A26" s="25">
        <v>21</v>
      </c>
      <c r="B26" s="26" t="s">
        <v>29</v>
      </c>
      <c r="C26" s="39">
        <v>14983</v>
      </c>
      <c r="D26" s="53">
        <v>2720.7</v>
      </c>
      <c r="E26" s="54">
        <v>60639.1</v>
      </c>
      <c r="F26" s="53">
        <v>1347.1</v>
      </c>
      <c r="G26" s="53">
        <v>18333.3</v>
      </c>
      <c r="H26" s="53">
        <v>12373.2</v>
      </c>
      <c r="I26" s="55">
        <f t="shared" si="0"/>
        <v>95413.4</v>
      </c>
      <c r="J26" s="56">
        <v>0.70962855430342942</v>
      </c>
      <c r="K26" s="57"/>
      <c r="L26" s="35"/>
      <c r="M26" s="57"/>
    </row>
    <row r="27" spans="1:13" x14ac:dyDescent="0.2">
      <c r="A27" s="25">
        <v>22</v>
      </c>
      <c r="B27" s="26" t="s">
        <v>30</v>
      </c>
      <c r="C27" s="39">
        <v>26669</v>
      </c>
      <c r="D27" s="53">
        <v>5118</v>
      </c>
      <c r="E27" s="54">
        <v>87091.5</v>
      </c>
      <c r="F27" s="53">
        <v>2542.6999999999998</v>
      </c>
      <c r="G27" s="53">
        <v>3597.9</v>
      </c>
      <c r="H27" s="53">
        <v>10874.9</v>
      </c>
      <c r="I27" s="55">
        <f t="shared" si="0"/>
        <v>109224.99999999999</v>
      </c>
      <c r="J27" s="56">
        <v>0.45638967639953598</v>
      </c>
      <c r="K27" s="57"/>
      <c r="L27" s="35"/>
      <c r="M27" s="57"/>
    </row>
    <row r="28" spans="1:13" x14ac:dyDescent="0.2">
      <c r="A28" s="25">
        <v>23</v>
      </c>
      <c r="B28" s="26" t="s">
        <v>31</v>
      </c>
      <c r="C28" s="39">
        <v>14637</v>
      </c>
      <c r="D28" s="53">
        <v>2617.1999999999998</v>
      </c>
      <c r="E28" s="54">
        <v>62374.8</v>
      </c>
      <c r="F28" s="53">
        <v>1665.4</v>
      </c>
      <c r="G28" s="53">
        <v>3443.7</v>
      </c>
      <c r="H28" s="53">
        <v>8628</v>
      </c>
      <c r="I28" s="55">
        <f t="shared" si="0"/>
        <v>78729.099999999991</v>
      </c>
      <c r="J28" s="56">
        <v>0.59938201030486804</v>
      </c>
      <c r="K28" s="57"/>
      <c r="L28" s="35"/>
      <c r="M28" s="57"/>
    </row>
    <row r="29" spans="1:13" x14ac:dyDescent="0.2">
      <c r="A29" s="25">
        <v>24</v>
      </c>
      <c r="B29" s="26" t="s">
        <v>32</v>
      </c>
      <c r="C29" s="39">
        <v>11193</v>
      </c>
      <c r="D29" s="53">
        <v>1231.5</v>
      </c>
      <c r="E29" s="54">
        <v>87674.2</v>
      </c>
      <c r="F29" s="53">
        <v>930.7</v>
      </c>
      <c r="G29" s="53">
        <v>33269.1</v>
      </c>
      <c r="H29" s="53">
        <v>12910.2</v>
      </c>
      <c r="I29" s="55">
        <f t="shared" si="0"/>
        <v>136015.70000000001</v>
      </c>
      <c r="J29" s="56">
        <v>1.354138317229985</v>
      </c>
      <c r="K29" s="57"/>
      <c r="L29" s="35"/>
      <c r="M29" s="57"/>
    </row>
    <row r="30" spans="1:13" x14ac:dyDescent="0.2">
      <c r="A30" s="25">
        <v>25</v>
      </c>
      <c r="B30" s="26" t="s">
        <v>33</v>
      </c>
      <c r="C30" s="39">
        <v>36538</v>
      </c>
      <c r="D30" s="53">
        <v>9862.2999999999993</v>
      </c>
      <c r="E30" s="54">
        <v>160745.5</v>
      </c>
      <c r="F30" s="53">
        <v>5241.5</v>
      </c>
      <c r="G30" s="53">
        <v>13330.2</v>
      </c>
      <c r="H30" s="53">
        <v>20527</v>
      </c>
      <c r="I30" s="55">
        <f t="shared" si="0"/>
        <v>209706.5</v>
      </c>
      <c r="J30" s="56">
        <v>0.63956930227427533</v>
      </c>
      <c r="K30" s="57"/>
      <c r="L30" s="35"/>
      <c r="M30" s="57"/>
    </row>
    <row r="31" spans="1:13" x14ac:dyDescent="0.2">
      <c r="A31" s="25">
        <v>26</v>
      </c>
      <c r="B31" s="26" t="s">
        <v>34</v>
      </c>
      <c r="C31" s="39">
        <v>14646</v>
      </c>
      <c r="D31" s="53">
        <v>2948</v>
      </c>
      <c r="E31" s="54">
        <v>38295.9</v>
      </c>
      <c r="F31" s="53">
        <v>901.2</v>
      </c>
      <c r="G31" s="53">
        <v>4648.8999999999996</v>
      </c>
      <c r="H31" s="53">
        <v>5939.6</v>
      </c>
      <c r="I31" s="55">
        <f t="shared" si="0"/>
        <v>52733.599999999999</v>
      </c>
      <c r="J31" s="56">
        <v>0.40122582698019094</v>
      </c>
      <c r="K31" s="57"/>
      <c r="L31" s="35"/>
      <c r="M31" s="57"/>
    </row>
    <row r="32" spans="1:13" x14ac:dyDescent="0.2">
      <c r="A32" s="25">
        <v>27</v>
      </c>
      <c r="B32" s="26" t="s">
        <v>35</v>
      </c>
      <c r="C32" s="39">
        <v>54901</v>
      </c>
      <c r="D32" s="53">
        <v>13812</v>
      </c>
      <c r="E32" s="54">
        <v>292587.59999999998</v>
      </c>
      <c r="F32" s="53">
        <v>7984.6</v>
      </c>
      <c r="G32" s="53">
        <v>27137.3</v>
      </c>
      <c r="H32" s="53">
        <v>30205.9</v>
      </c>
      <c r="I32" s="55">
        <f t="shared" si="0"/>
        <v>371727.39999999997</v>
      </c>
      <c r="J32" s="56">
        <v>0.75450966814497533</v>
      </c>
      <c r="K32" s="57"/>
      <c r="L32" s="35"/>
      <c r="M32" s="57"/>
    </row>
    <row r="33" spans="1:13" x14ac:dyDescent="0.2">
      <c r="A33" s="25">
        <v>28</v>
      </c>
      <c r="B33" s="26" t="s">
        <v>36</v>
      </c>
      <c r="C33" s="39">
        <v>16490</v>
      </c>
      <c r="D33" s="53">
        <v>3867.7</v>
      </c>
      <c r="E33" s="54">
        <v>51210.9</v>
      </c>
      <c r="F33" s="53">
        <v>1418.6</v>
      </c>
      <c r="G33" s="53">
        <v>5713</v>
      </c>
      <c r="H33" s="53">
        <v>6755.2</v>
      </c>
      <c r="I33" s="55">
        <f t="shared" si="0"/>
        <v>68965.399999999994</v>
      </c>
      <c r="J33" s="56">
        <v>0.46604847784358761</v>
      </c>
      <c r="K33" s="57"/>
      <c r="L33" s="35"/>
      <c r="M33" s="57"/>
    </row>
    <row r="34" spans="1:13" x14ac:dyDescent="0.2">
      <c r="A34" s="25">
        <v>29</v>
      </c>
      <c r="B34" s="26" t="s">
        <v>37</v>
      </c>
      <c r="C34" s="39">
        <v>12252</v>
      </c>
      <c r="D34" s="53">
        <v>1941.4</v>
      </c>
      <c r="E34" s="54">
        <v>36895.1</v>
      </c>
      <c r="F34" s="53">
        <v>1038.8</v>
      </c>
      <c r="G34" s="53">
        <v>15373.8</v>
      </c>
      <c r="H34" s="53">
        <v>12421.7</v>
      </c>
      <c r="I34" s="55">
        <f t="shared" si="0"/>
        <v>67670.8</v>
      </c>
      <c r="J34" s="56">
        <v>0.61548122944211425</v>
      </c>
      <c r="K34" s="57"/>
      <c r="L34" s="35"/>
      <c r="M34" s="57"/>
    </row>
    <row r="35" spans="1:13" x14ac:dyDescent="0.2">
      <c r="A35" s="25">
        <v>30</v>
      </c>
      <c r="B35" s="26" t="s">
        <v>38</v>
      </c>
      <c r="C35" s="39">
        <v>50716</v>
      </c>
      <c r="D35" s="53">
        <v>15116.8</v>
      </c>
      <c r="E35" s="54">
        <v>255016.4</v>
      </c>
      <c r="F35" s="53">
        <v>6945.3</v>
      </c>
      <c r="G35" s="53">
        <v>14809.2</v>
      </c>
      <c r="H35" s="53">
        <v>30721.200000000001</v>
      </c>
      <c r="I35" s="55">
        <f t="shared" si="0"/>
        <v>322608.90000000002</v>
      </c>
      <c r="J35" s="56">
        <v>0.70884591552269849</v>
      </c>
      <c r="K35" s="57"/>
      <c r="L35" s="35"/>
      <c r="M35" s="57"/>
    </row>
    <row r="36" spans="1:13" x14ac:dyDescent="0.2">
      <c r="A36" s="25">
        <v>31</v>
      </c>
      <c r="B36" s="26" t="s">
        <v>39</v>
      </c>
      <c r="C36" s="39">
        <v>16177</v>
      </c>
      <c r="D36" s="53">
        <v>1508.1</v>
      </c>
      <c r="E36" s="54">
        <v>77898.8</v>
      </c>
      <c r="F36" s="53">
        <v>1310.0999999999999</v>
      </c>
      <c r="G36" s="53">
        <v>58757.599999999999</v>
      </c>
      <c r="H36" s="53">
        <v>21591.7</v>
      </c>
      <c r="I36" s="55">
        <f t="shared" si="0"/>
        <v>161066.30000000002</v>
      </c>
      <c r="J36" s="56">
        <v>1.1094996939768398</v>
      </c>
      <c r="K36" s="57"/>
      <c r="L36" s="35"/>
      <c r="M36" s="57"/>
    </row>
    <row r="37" spans="1:13" x14ac:dyDescent="0.2">
      <c r="A37" s="25">
        <v>32</v>
      </c>
      <c r="B37" s="26" t="s">
        <v>40</v>
      </c>
      <c r="C37" s="39">
        <v>24242</v>
      </c>
      <c r="D37" s="53">
        <v>6089.8</v>
      </c>
      <c r="E37" s="54">
        <v>146066.29999999999</v>
      </c>
      <c r="F37" s="53">
        <v>2971.4</v>
      </c>
      <c r="G37" s="53">
        <v>11681.5</v>
      </c>
      <c r="H37" s="53">
        <v>13421.6</v>
      </c>
      <c r="I37" s="55">
        <f t="shared" si="0"/>
        <v>180230.59999999998</v>
      </c>
      <c r="J37" s="56">
        <v>0.82847722037699356</v>
      </c>
      <c r="K37" s="57"/>
      <c r="L37" s="35"/>
      <c r="M37" s="57"/>
    </row>
    <row r="38" spans="1:13" x14ac:dyDescent="0.2">
      <c r="A38" s="25">
        <v>33</v>
      </c>
      <c r="B38" s="26" t="s">
        <v>41</v>
      </c>
      <c r="C38" s="39">
        <v>27921</v>
      </c>
      <c r="D38" s="53">
        <v>7065.8</v>
      </c>
      <c r="E38" s="54">
        <v>182638.4</v>
      </c>
      <c r="F38" s="53">
        <v>3422.8</v>
      </c>
      <c r="G38" s="53">
        <v>3447.4</v>
      </c>
      <c r="H38" s="53">
        <v>23192.799999999999</v>
      </c>
      <c r="I38" s="55">
        <f t="shared" si="0"/>
        <v>219767.19999999995</v>
      </c>
      <c r="J38" s="56">
        <v>0.87710663517699961</v>
      </c>
      <c r="K38" s="57"/>
      <c r="L38" s="35"/>
      <c r="M38" s="57"/>
    </row>
    <row r="39" spans="1:13" x14ac:dyDescent="0.2">
      <c r="A39" s="25">
        <v>34</v>
      </c>
      <c r="B39" s="26" t="s">
        <v>42</v>
      </c>
      <c r="C39" s="39">
        <v>9644</v>
      </c>
      <c r="D39" s="53">
        <v>1418.5</v>
      </c>
      <c r="E39" s="54">
        <v>54109.4</v>
      </c>
      <c r="F39" s="53">
        <v>1019.8</v>
      </c>
      <c r="G39" s="53">
        <v>13838</v>
      </c>
      <c r="H39" s="53">
        <v>14508.5</v>
      </c>
      <c r="I39" s="55">
        <f t="shared" si="0"/>
        <v>84894.200000000012</v>
      </c>
      <c r="J39" s="56">
        <v>0.98093743467205552</v>
      </c>
      <c r="K39" s="57"/>
      <c r="L39" s="35"/>
      <c r="M39" s="57"/>
    </row>
    <row r="40" spans="1:13" x14ac:dyDescent="0.2">
      <c r="A40" s="25">
        <v>35</v>
      </c>
      <c r="B40" s="26" t="s">
        <v>43</v>
      </c>
      <c r="C40" s="39">
        <v>16781</v>
      </c>
      <c r="D40" s="53">
        <v>2066.4</v>
      </c>
      <c r="E40" s="54">
        <v>72720.100000000006</v>
      </c>
      <c r="F40" s="53">
        <v>1400.5</v>
      </c>
      <c r="G40" s="53">
        <v>9642.5</v>
      </c>
      <c r="H40" s="53">
        <v>7934.2</v>
      </c>
      <c r="I40" s="55">
        <f t="shared" si="0"/>
        <v>93763.7</v>
      </c>
      <c r="J40" s="56">
        <v>0.62264053315241841</v>
      </c>
      <c r="K40" s="57"/>
      <c r="L40" s="35"/>
      <c r="M40" s="57"/>
    </row>
    <row r="41" spans="1:13" x14ac:dyDescent="0.2">
      <c r="A41" s="25">
        <v>36</v>
      </c>
      <c r="B41" s="26" t="s">
        <v>44</v>
      </c>
      <c r="C41" s="39">
        <v>20954</v>
      </c>
      <c r="D41" s="53">
        <v>5140.8</v>
      </c>
      <c r="E41" s="54">
        <v>88058.6</v>
      </c>
      <c r="F41" s="53">
        <v>2917.5</v>
      </c>
      <c r="G41" s="53">
        <v>2186.3000000000002</v>
      </c>
      <c r="H41" s="53">
        <v>15317.1</v>
      </c>
      <c r="I41" s="55">
        <f t="shared" si="0"/>
        <v>113620.30000000002</v>
      </c>
      <c r="J41" s="56">
        <v>0.60424001450737308</v>
      </c>
      <c r="K41" s="57"/>
      <c r="L41" s="35"/>
      <c r="M41" s="57"/>
    </row>
    <row r="42" spans="1:13" x14ac:dyDescent="0.2">
      <c r="A42" s="25">
        <v>37</v>
      </c>
      <c r="B42" s="26" t="s">
        <v>45</v>
      </c>
      <c r="C42" s="39">
        <v>306051</v>
      </c>
      <c r="D42" s="53">
        <v>191373.6</v>
      </c>
      <c r="E42" s="54">
        <v>1974252.3</v>
      </c>
      <c r="F42" s="53">
        <v>54099.3</v>
      </c>
      <c r="G42" s="53">
        <v>12061</v>
      </c>
      <c r="H42" s="53">
        <v>189933.9</v>
      </c>
      <c r="I42" s="55">
        <f t="shared" si="0"/>
        <v>2421720.0999999996</v>
      </c>
      <c r="J42" s="56">
        <v>0.88176048704865329</v>
      </c>
      <c r="K42" s="57"/>
      <c r="L42" s="35"/>
      <c r="M42" s="57"/>
    </row>
    <row r="43" spans="1:13" x14ac:dyDescent="0.2">
      <c r="A43" s="25">
        <v>38</v>
      </c>
      <c r="B43" s="11" t="s">
        <v>46</v>
      </c>
      <c r="C43" s="39">
        <v>942315</v>
      </c>
      <c r="D43" s="53">
        <v>879268.9</v>
      </c>
      <c r="E43" s="54">
        <v>9129808.1999999993</v>
      </c>
      <c r="F43" s="53">
        <v>273186.3</v>
      </c>
      <c r="G43" s="53">
        <v>27646.6</v>
      </c>
      <c r="H43" s="53">
        <v>425316.7</v>
      </c>
      <c r="I43" s="55">
        <f t="shared" si="0"/>
        <v>10735226.699999999</v>
      </c>
      <c r="J43" s="56">
        <v>1.2695084785621138</v>
      </c>
      <c r="K43" s="57"/>
      <c r="L43" s="35"/>
      <c r="M43" s="57"/>
    </row>
    <row r="44" spans="1:13" x14ac:dyDescent="0.2">
      <c r="A44" s="25">
        <v>39</v>
      </c>
      <c r="B44" s="12" t="s">
        <v>107</v>
      </c>
      <c r="C44" s="39">
        <v>2355</v>
      </c>
      <c r="D44" s="53">
        <v>255.2</v>
      </c>
      <c r="E44" s="54">
        <v>17929.5</v>
      </c>
      <c r="F44" s="53">
        <v>160.30000000000001</v>
      </c>
      <c r="G44" s="53">
        <v>114.8</v>
      </c>
      <c r="H44" s="53">
        <v>314.7</v>
      </c>
      <c r="I44" s="55">
        <f t="shared" si="0"/>
        <v>18774.5</v>
      </c>
      <c r="J44" s="56">
        <v>0.88837833404319078</v>
      </c>
      <c r="K44" s="57"/>
      <c r="L44" s="35"/>
      <c r="M44" s="57"/>
    </row>
    <row r="45" spans="1:13" x14ac:dyDescent="0.2">
      <c r="A45" s="25">
        <v>40</v>
      </c>
      <c r="B45" s="12" t="s">
        <v>47</v>
      </c>
      <c r="C45" s="39">
        <v>12858</v>
      </c>
      <c r="D45" s="53">
        <v>1647.1</v>
      </c>
      <c r="E45" s="54">
        <v>30451.1</v>
      </c>
      <c r="F45" s="53">
        <v>1046.4000000000001</v>
      </c>
      <c r="G45" s="53">
        <v>0</v>
      </c>
      <c r="H45" s="53">
        <v>440.3</v>
      </c>
      <c r="I45" s="55">
        <f t="shared" si="0"/>
        <v>33584.9</v>
      </c>
      <c r="J45" s="56">
        <v>0.29106576578966986</v>
      </c>
      <c r="K45" s="57"/>
      <c r="L45" s="35"/>
      <c r="M45" s="57"/>
    </row>
    <row r="46" spans="1:13" x14ac:dyDescent="0.2">
      <c r="A46" s="25">
        <v>41</v>
      </c>
      <c r="B46" s="12" t="s">
        <v>92</v>
      </c>
      <c r="C46" s="39">
        <v>4958</v>
      </c>
      <c r="D46" s="53">
        <v>2375.9</v>
      </c>
      <c r="E46" s="54">
        <v>20608.7</v>
      </c>
      <c r="F46" s="53">
        <v>208.6</v>
      </c>
      <c r="G46" s="53">
        <v>0</v>
      </c>
      <c r="H46" s="53">
        <v>2031.9</v>
      </c>
      <c r="I46" s="55">
        <f t="shared" si="0"/>
        <v>25225.100000000002</v>
      </c>
      <c r="J46" s="56">
        <v>0.56695274742459867</v>
      </c>
      <c r="K46" s="57"/>
      <c r="L46" s="35"/>
      <c r="M46" s="57"/>
    </row>
    <row r="47" spans="1:13" ht="12.75" x14ac:dyDescent="0.2">
      <c r="A47" s="27"/>
      <c r="B47" s="28" t="s">
        <v>48</v>
      </c>
      <c r="C47" s="29">
        <f>SUM(C6:C46)</f>
        <v>2404944</v>
      </c>
      <c r="D47" s="30">
        <f t="shared" ref="D47" si="1">SUM(D6:D46)</f>
        <v>1516220.3</v>
      </c>
      <c r="E47" s="30">
        <f>SUM(E6:E46)</f>
        <v>17722595.800000001</v>
      </c>
      <c r="F47" s="30">
        <f>SUM(F6:F46)</f>
        <v>477356.69999999995</v>
      </c>
      <c r="G47" s="30">
        <f>SUM(G6:G46)</f>
        <v>482808.09999999992</v>
      </c>
      <c r="H47" s="30">
        <f>SUM(H6:H46)</f>
        <v>1382660.7999999996</v>
      </c>
      <c r="I47" s="30">
        <f>SUM(I6:I46)</f>
        <v>21581641.699999999</v>
      </c>
      <c r="J47" s="31">
        <v>1</v>
      </c>
      <c r="K47" s="57"/>
      <c r="L47" s="35"/>
      <c r="M47" s="57"/>
    </row>
    <row r="48" spans="1:13" x14ac:dyDescent="0.2">
      <c r="J48" s="35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.11811023622047245" right="0.11811023622047245" top="0.11811023622047245" bottom="0.11811023622047245" header="0.15748031496062992" footer="0.15748031496062992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view="pageBreakPreview" zoomScale="80" zoomScaleNormal="100" zoomScaleSheetLayoutView="80" workbookViewId="0">
      <pane xSplit="2" ySplit="5" topLeftCell="C6" activePane="bottomRight" state="frozen"/>
      <selection activeCell="C3" sqref="C3:C4"/>
      <selection pane="topRight" activeCell="C3" sqref="C3:C4"/>
      <selection pane="bottomLeft" activeCell="C3" sqref="C3:C4"/>
      <selection pane="bottomRight" activeCell="R6" sqref="R6"/>
    </sheetView>
  </sheetViews>
  <sheetFormatPr defaultColWidth="8" defaultRowHeight="11.25" x14ac:dyDescent="0.2"/>
  <cols>
    <col min="1" max="1" width="3.28515625" style="38" customWidth="1"/>
    <col min="2" max="2" width="21.5703125" style="38" customWidth="1"/>
    <col min="3" max="4" width="11.140625" style="42" customWidth="1"/>
    <col min="5" max="5" width="10.140625" style="42" customWidth="1"/>
    <col min="6" max="7" width="8.7109375" style="42" customWidth="1"/>
    <col min="8" max="8" width="10" style="42" customWidth="1"/>
    <col min="9" max="9" width="11.28515625" style="42" customWidth="1"/>
    <col min="10" max="12" width="12" style="42" customWidth="1"/>
    <col min="13" max="13" width="14.7109375" style="42" customWidth="1"/>
    <col min="14" max="14" width="17.140625" style="42" customWidth="1"/>
    <col min="15" max="15" width="18.42578125" style="42" customWidth="1"/>
    <col min="16" max="16" width="16.85546875" style="42" customWidth="1"/>
    <col min="17" max="17" width="18" style="42" customWidth="1"/>
    <col min="18" max="18" width="19.42578125" style="42" customWidth="1"/>
    <col min="19" max="16384" width="8" style="38"/>
  </cols>
  <sheetData>
    <row r="1" spans="1:26" ht="27" customHeight="1" x14ac:dyDescent="0.2">
      <c r="A1" s="83" t="s">
        <v>67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41"/>
      <c r="T1" s="41"/>
      <c r="U1" s="41"/>
      <c r="V1" s="41"/>
      <c r="W1" s="41"/>
      <c r="X1" s="41"/>
      <c r="Y1" s="41"/>
      <c r="Z1" s="41"/>
    </row>
    <row r="2" spans="1:26" ht="16.5" customHeight="1" x14ac:dyDescent="0.2">
      <c r="R2" s="38"/>
    </row>
    <row r="3" spans="1:26" ht="29.25" customHeight="1" x14ac:dyDescent="0.2">
      <c r="A3" s="73" t="s">
        <v>1</v>
      </c>
      <c r="B3" s="73" t="s">
        <v>50</v>
      </c>
      <c r="C3" s="75" t="s">
        <v>118</v>
      </c>
      <c r="D3" s="75"/>
      <c r="E3" s="84" t="s">
        <v>68</v>
      </c>
      <c r="F3" s="86" t="s">
        <v>69</v>
      </c>
      <c r="G3" s="87"/>
      <c r="H3" s="88" t="s">
        <v>70</v>
      </c>
      <c r="I3" s="88"/>
      <c r="J3" s="88" t="s">
        <v>71</v>
      </c>
      <c r="K3" s="88"/>
      <c r="L3" s="88"/>
      <c r="M3" s="88"/>
      <c r="N3" s="88" t="s">
        <v>72</v>
      </c>
      <c r="O3" s="88"/>
      <c r="P3" s="88"/>
      <c r="Q3" s="88"/>
      <c r="R3" s="89" t="s">
        <v>73</v>
      </c>
    </row>
    <row r="4" spans="1:26" ht="45" x14ac:dyDescent="0.2">
      <c r="A4" s="76"/>
      <c r="B4" s="76"/>
      <c r="C4" s="36" t="s">
        <v>74</v>
      </c>
      <c r="D4" s="37" t="s">
        <v>75</v>
      </c>
      <c r="E4" s="85"/>
      <c r="F4" s="37" t="s">
        <v>76</v>
      </c>
      <c r="G4" s="37" t="s">
        <v>77</v>
      </c>
      <c r="H4" s="37" t="s">
        <v>105</v>
      </c>
      <c r="I4" s="37" t="s">
        <v>106</v>
      </c>
      <c r="J4" s="37" t="s">
        <v>78</v>
      </c>
      <c r="K4" s="37" t="s">
        <v>79</v>
      </c>
      <c r="L4" s="37" t="s">
        <v>80</v>
      </c>
      <c r="M4" s="37" t="s">
        <v>81</v>
      </c>
      <c r="N4" s="43" t="s">
        <v>82</v>
      </c>
      <c r="O4" s="43" t="s">
        <v>83</v>
      </c>
      <c r="P4" s="43" t="s">
        <v>126</v>
      </c>
      <c r="Q4" s="43" t="s">
        <v>84</v>
      </c>
      <c r="R4" s="90"/>
    </row>
    <row r="5" spans="1:26" ht="45" x14ac:dyDescent="0.2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 t="s">
        <v>110</v>
      </c>
      <c r="K5" s="37" t="s">
        <v>85</v>
      </c>
      <c r="L5" s="37" t="s">
        <v>86</v>
      </c>
      <c r="M5" s="37" t="s">
        <v>87</v>
      </c>
      <c r="N5" s="37" t="s">
        <v>88</v>
      </c>
      <c r="O5" s="37" t="s">
        <v>89</v>
      </c>
      <c r="P5" s="37" t="s">
        <v>90</v>
      </c>
      <c r="Q5" s="37" t="s">
        <v>91</v>
      </c>
      <c r="R5" s="37" t="s">
        <v>127</v>
      </c>
    </row>
    <row r="6" spans="1:26" x14ac:dyDescent="0.2">
      <c r="A6" s="25">
        <v>1</v>
      </c>
      <c r="B6" s="26" t="s">
        <v>9</v>
      </c>
      <c r="C6" s="39">
        <v>14481</v>
      </c>
      <c r="D6" s="40">
        <v>0</v>
      </c>
      <c r="E6" s="40">
        <v>2217</v>
      </c>
      <c r="F6" s="40">
        <v>1043</v>
      </c>
      <c r="G6" s="40">
        <v>2306</v>
      </c>
      <c r="H6" s="44">
        <v>1916.28</v>
      </c>
      <c r="I6" s="44">
        <v>37.54</v>
      </c>
      <c r="J6" s="6">
        <v>2.2202519365156363</v>
      </c>
      <c r="K6" s="6">
        <v>1.1530971617982184</v>
      </c>
      <c r="L6" s="6">
        <v>1</v>
      </c>
      <c r="M6" s="6">
        <v>0.99521229542374767</v>
      </c>
      <c r="N6" s="6">
        <v>2.2202519365156363</v>
      </c>
      <c r="O6" s="6">
        <v>0.71527184601730942</v>
      </c>
      <c r="P6" s="6">
        <v>1.4277739265917071</v>
      </c>
      <c r="Q6" s="6">
        <v>0.60755533630631653</v>
      </c>
      <c r="R6" s="17">
        <v>1.1777983693878111</v>
      </c>
    </row>
    <row r="7" spans="1:26" x14ac:dyDescent="0.2">
      <c r="A7" s="25">
        <v>2</v>
      </c>
      <c r="B7" s="26" t="s">
        <v>10</v>
      </c>
      <c r="C7" s="39">
        <v>19480</v>
      </c>
      <c r="D7" s="40">
        <v>10788</v>
      </c>
      <c r="E7" s="40">
        <v>4460</v>
      </c>
      <c r="F7" s="40">
        <v>958</v>
      </c>
      <c r="G7" s="40">
        <v>2016</v>
      </c>
      <c r="H7" s="44">
        <v>2215.35</v>
      </c>
      <c r="I7" s="44">
        <v>52.35</v>
      </c>
      <c r="J7" s="6">
        <v>1.8044593579406021</v>
      </c>
      <c r="K7" s="6">
        <v>1.228952772073922</v>
      </c>
      <c r="L7" s="6">
        <v>1.5537987679671459</v>
      </c>
      <c r="M7" s="6">
        <v>1.0158693024668879</v>
      </c>
      <c r="N7" s="6">
        <v>1.8044593579406021</v>
      </c>
      <c r="O7" s="6">
        <v>0.82555896875079282</v>
      </c>
      <c r="P7" s="6">
        <v>1.0094659327872257</v>
      </c>
      <c r="Q7" s="6">
        <v>1.0061202796051407</v>
      </c>
      <c r="R7" s="17">
        <v>1.1369491658903854</v>
      </c>
    </row>
    <row r="8" spans="1:26" x14ac:dyDescent="0.2">
      <c r="A8" s="25">
        <v>3</v>
      </c>
      <c r="B8" s="26" t="s">
        <v>11</v>
      </c>
      <c r="C8" s="39">
        <v>33991</v>
      </c>
      <c r="D8" s="40">
        <v>21952</v>
      </c>
      <c r="E8" s="40">
        <v>6709</v>
      </c>
      <c r="F8" s="40">
        <v>1799</v>
      </c>
      <c r="G8" s="40">
        <v>3647</v>
      </c>
      <c r="H8" s="44">
        <v>2322.29</v>
      </c>
      <c r="I8" s="44">
        <v>56.82</v>
      </c>
      <c r="J8" s="6">
        <v>1.2902670793057847</v>
      </c>
      <c r="K8" s="6">
        <v>1.1973757759406902</v>
      </c>
      <c r="L8" s="6">
        <v>1.6458180106498779</v>
      </c>
      <c r="M8" s="6">
        <v>1.0227209628525347</v>
      </c>
      <c r="N8" s="6">
        <v>1.2902670793057847</v>
      </c>
      <c r="O8" s="6">
        <v>0.9230822458632596</v>
      </c>
      <c r="P8" s="6">
        <v>1.0265414936971304</v>
      </c>
      <c r="Q8" s="6">
        <v>1.038322379954739</v>
      </c>
      <c r="R8" s="17">
        <v>1.0678509651968273</v>
      </c>
    </row>
    <row r="9" spans="1:26" x14ac:dyDescent="0.2">
      <c r="A9" s="25">
        <v>4</v>
      </c>
      <c r="B9" s="26" t="s">
        <v>12</v>
      </c>
      <c r="C9" s="39">
        <v>25590</v>
      </c>
      <c r="D9" s="40">
        <v>10663</v>
      </c>
      <c r="E9" s="40">
        <v>5457</v>
      </c>
      <c r="F9" s="40">
        <v>1348</v>
      </c>
      <c r="G9" s="40">
        <v>3053</v>
      </c>
      <c r="H9" s="44">
        <v>2757.86</v>
      </c>
      <c r="I9" s="44">
        <v>46.49</v>
      </c>
      <c r="J9" s="6">
        <v>1.5168764475452492</v>
      </c>
      <c r="K9" s="6">
        <v>1.2132473622508793</v>
      </c>
      <c r="L9" s="6">
        <v>1.4166862055490426</v>
      </c>
      <c r="M9" s="6">
        <v>1.0321458345948611</v>
      </c>
      <c r="N9" s="6">
        <v>1.5168764475452492</v>
      </c>
      <c r="O9" s="6">
        <v>0.80869997840477592</v>
      </c>
      <c r="P9" s="6">
        <v>1.1672503147561912</v>
      </c>
      <c r="Q9" s="6">
        <v>0.90561364502252339</v>
      </c>
      <c r="R9" s="17">
        <v>1.0883812165358795</v>
      </c>
    </row>
    <row r="10" spans="1:26" x14ac:dyDescent="0.2">
      <c r="A10" s="25">
        <v>5</v>
      </c>
      <c r="B10" s="26" t="s">
        <v>13</v>
      </c>
      <c r="C10" s="39">
        <v>201570</v>
      </c>
      <c r="D10" s="40">
        <v>182758</v>
      </c>
      <c r="E10" s="40">
        <v>5731</v>
      </c>
      <c r="F10" s="40">
        <v>10322</v>
      </c>
      <c r="G10" s="40">
        <v>22745</v>
      </c>
      <c r="H10" s="44">
        <v>1856.88</v>
      </c>
      <c r="I10" s="44">
        <v>30.79</v>
      </c>
      <c r="J10" s="6">
        <v>0.71640059677870183</v>
      </c>
      <c r="K10" s="6">
        <v>1.0284318102892296</v>
      </c>
      <c r="L10" s="6">
        <v>1.9066726199335218</v>
      </c>
      <c r="M10" s="6">
        <v>0.98864284337552477</v>
      </c>
      <c r="N10" s="6">
        <v>0.71640059677870183</v>
      </c>
      <c r="O10" s="6">
        <v>0.85907831622760134</v>
      </c>
      <c r="P10" s="6">
        <v>0.89637974580330293</v>
      </c>
      <c r="Q10" s="6">
        <v>1.0331694784907492</v>
      </c>
      <c r="R10" s="17">
        <v>0.90756678954638503</v>
      </c>
    </row>
    <row r="11" spans="1:26" x14ac:dyDescent="0.2">
      <c r="A11" s="25">
        <v>6</v>
      </c>
      <c r="B11" s="26" t="s">
        <v>14</v>
      </c>
      <c r="C11" s="39">
        <v>100539</v>
      </c>
      <c r="D11" s="40">
        <v>76186</v>
      </c>
      <c r="E11" s="40">
        <v>5107</v>
      </c>
      <c r="F11" s="40">
        <v>4950</v>
      </c>
      <c r="G11" s="40">
        <v>11425</v>
      </c>
      <c r="H11" s="44">
        <v>2131.94</v>
      </c>
      <c r="I11" s="44">
        <v>43.2</v>
      </c>
      <c r="J11" s="6">
        <v>0.83337081423808601</v>
      </c>
      <c r="K11" s="6">
        <v>1.0507962084365272</v>
      </c>
      <c r="L11" s="6">
        <v>1.7577755895722058</v>
      </c>
      <c r="M11" s="6">
        <v>1.0068571205788315</v>
      </c>
      <c r="N11" s="6">
        <v>0.83337081423808601</v>
      </c>
      <c r="O11" s="6">
        <v>0.79236293071418062</v>
      </c>
      <c r="P11" s="6">
        <v>0.93934483474382502</v>
      </c>
      <c r="Q11" s="6">
        <v>0.97319946765283216</v>
      </c>
      <c r="R11" s="17">
        <v>0.91149330415237517</v>
      </c>
    </row>
    <row r="12" spans="1:26" x14ac:dyDescent="0.2">
      <c r="A12" s="25">
        <v>7</v>
      </c>
      <c r="B12" s="26" t="s">
        <v>15</v>
      </c>
      <c r="C12" s="39">
        <v>9964</v>
      </c>
      <c r="D12" s="40">
        <v>0</v>
      </c>
      <c r="E12" s="40">
        <v>2053</v>
      </c>
      <c r="F12" s="40">
        <v>596</v>
      </c>
      <c r="G12" s="40">
        <v>1288</v>
      </c>
      <c r="H12" s="44">
        <v>1859.87</v>
      </c>
      <c r="I12" s="44">
        <v>28.87</v>
      </c>
      <c r="J12" s="6">
        <v>2.9547639795948344</v>
      </c>
      <c r="K12" s="6">
        <v>1.2060417503010838</v>
      </c>
      <c r="L12" s="6">
        <v>1</v>
      </c>
      <c r="M12" s="6">
        <v>0.98750994454206653</v>
      </c>
      <c r="N12" s="6">
        <v>2.9547639795948344</v>
      </c>
      <c r="O12" s="6">
        <v>0.61648157474083143</v>
      </c>
      <c r="P12" s="6">
        <v>1.2028266049528218</v>
      </c>
      <c r="Q12" s="6">
        <v>0.63545130929032323</v>
      </c>
      <c r="R12" s="17">
        <v>1.2500137988146116</v>
      </c>
    </row>
    <row r="13" spans="1:26" x14ac:dyDescent="0.2">
      <c r="A13" s="25">
        <v>8</v>
      </c>
      <c r="B13" s="26" t="s">
        <v>16</v>
      </c>
      <c r="C13" s="39">
        <v>81103</v>
      </c>
      <c r="D13" s="40">
        <v>61606</v>
      </c>
      <c r="E13" s="40">
        <v>6234</v>
      </c>
      <c r="F13" s="40">
        <v>3963</v>
      </c>
      <c r="G13" s="40">
        <v>8462</v>
      </c>
      <c r="H13" s="44">
        <v>2059.63</v>
      </c>
      <c r="I13" s="44">
        <v>57.34</v>
      </c>
      <c r="J13" s="6">
        <v>0.88929716894175215</v>
      </c>
      <c r="K13" s="6">
        <v>1.0768652207686522</v>
      </c>
      <c r="L13" s="6">
        <v>1.7596019875960198</v>
      </c>
      <c r="M13" s="6">
        <v>1.0133398150993256</v>
      </c>
      <c r="N13" s="6">
        <v>0.88929716894175215</v>
      </c>
      <c r="O13" s="6">
        <v>0.81193599463919019</v>
      </c>
      <c r="P13" s="6">
        <v>0.88954847801244497</v>
      </c>
      <c r="Q13" s="6">
        <v>0.99837967557737439</v>
      </c>
      <c r="R13" s="17">
        <v>0.91957666489206824</v>
      </c>
    </row>
    <row r="14" spans="1:26" x14ac:dyDescent="0.2">
      <c r="A14" s="25">
        <v>9</v>
      </c>
      <c r="B14" s="26" t="s">
        <v>17</v>
      </c>
      <c r="C14" s="39">
        <v>10951</v>
      </c>
      <c r="D14" s="40">
        <v>0</v>
      </c>
      <c r="E14" s="40">
        <v>3590</v>
      </c>
      <c r="F14" s="40">
        <v>461</v>
      </c>
      <c r="G14" s="40">
        <v>1112</v>
      </c>
      <c r="H14" s="44">
        <v>2229.0500000000002</v>
      </c>
      <c r="I14" s="44">
        <v>71.209999999999994</v>
      </c>
      <c r="J14" s="6">
        <v>2.7425320329360723</v>
      </c>
      <c r="K14" s="6">
        <v>1.3278239430189025</v>
      </c>
      <c r="L14" s="6">
        <v>1</v>
      </c>
      <c r="M14" s="6">
        <v>1.0285912030932471</v>
      </c>
      <c r="N14" s="6">
        <v>2.7425320329360723</v>
      </c>
      <c r="O14" s="6">
        <v>0.49754708676033116</v>
      </c>
      <c r="P14" s="6">
        <v>1.0835560236897455</v>
      </c>
      <c r="Q14" s="6">
        <v>0.69961712593097025</v>
      </c>
      <c r="R14" s="17">
        <v>1.1813440583524919</v>
      </c>
    </row>
    <row r="15" spans="1:26" x14ac:dyDescent="0.2">
      <c r="A15" s="25">
        <v>10</v>
      </c>
      <c r="B15" s="26" t="s">
        <v>18</v>
      </c>
      <c r="C15" s="39">
        <v>16058</v>
      </c>
      <c r="D15" s="40">
        <v>7288</v>
      </c>
      <c r="E15" s="40">
        <v>5341</v>
      </c>
      <c r="F15" s="40">
        <v>971</v>
      </c>
      <c r="G15" s="40">
        <v>2090</v>
      </c>
      <c r="H15" s="44">
        <v>2393.02</v>
      </c>
      <c r="I15" s="44">
        <v>65.88</v>
      </c>
      <c r="J15" s="6">
        <v>2.0611326623915138</v>
      </c>
      <c r="K15" s="6">
        <v>1.3326068003487359</v>
      </c>
      <c r="L15" s="6">
        <v>1.4538547764354215</v>
      </c>
      <c r="M15" s="6">
        <v>1.0312057179833389</v>
      </c>
      <c r="N15" s="6">
        <v>2.0611326623915138</v>
      </c>
      <c r="O15" s="6">
        <v>1.0454418507599861</v>
      </c>
      <c r="P15" s="6">
        <v>1.3973951496063717</v>
      </c>
      <c r="Q15" s="6">
        <v>1.020805471798788</v>
      </c>
      <c r="R15" s="17">
        <v>1.3372169360269448</v>
      </c>
    </row>
    <row r="16" spans="1:26" x14ac:dyDescent="0.2">
      <c r="A16" s="25">
        <v>11</v>
      </c>
      <c r="B16" s="26" t="s">
        <v>19</v>
      </c>
      <c r="C16" s="39">
        <v>10078</v>
      </c>
      <c r="D16" s="40">
        <v>4455</v>
      </c>
      <c r="E16" s="40">
        <v>4141</v>
      </c>
      <c r="F16" s="40">
        <v>515</v>
      </c>
      <c r="G16" s="40">
        <v>1147</v>
      </c>
      <c r="H16" s="44">
        <v>2464.21</v>
      </c>
      <c r="I16" s="44">
        <v>71.849999999999994</v>
      </c>
      <c r="J16" s="6">
        <v>2.9281274352731623</v>
      </c>
      <c r="K16" s="6">
        <v>1.410895018852947</v>
      </c>
      <c r="L16" s="6">
        <v>1.4420519944433419</v>
      </c>
      <c r="M16" s="6">
        <v>1.0377061969285253</v>
      </c>
      <c r="N16" s="6">
        <v>2.9281274352731623</v>
      </c>
      <c r="O16" s="6">
        <v>0.9336554680372301</v>
      </c>
      <c r="P16" s="6">
        <v>1.3018928312644538</v>
      </c>
      <c r="Q16" s="6">
        <v>1.0720019029322878</v>
      </c>
      <c r="R16" s="17">
        <v>1.4804616187079394</v>
      </c>
    </row>
    <row r="17" spans="1:18" x14ac:dyDescent="0.2">
      <c r="A17" s="25">
        <v>12</v>
      </c>
      <c r="B17" s="26" t="s">
        <v>20</v>
      </c>
      <c r="C17" s="39">
        <v>16522</v>
      </c>
      <c r="D17" s="40">
        <v>5750</v>
      </c>
      <c r="E17" s="40">
        <v>5496</v>
      </c>
      <c r="F17" s="40">
        <v>851</v>
      </c>
      <c r="G17" s="40">
        <v>2094</v>
      </c>
      <c r="H17" s="44">
        <v>2162.27</v>
      </c>
      <c r="I17" s="44">
        <v>64.930000000000007</v>
      </c>
      <c r="J17" s="6">
        <v>2.0200985530010245</v>
      </c>
      <c r="K17" s="6">
        <v>1.3326473792519065</v>
      </c>
      <c r="L17" s="6">
        <v>1.3480208207238833</v>
      </c>
      <c r="M17" s="6">
        <v>1.0220531088082903</v>
      </c>
      <c r="N17" s="6">
        <v>2.0200985530010245</v>
      </c>
      <c r="O17" s="6">
        <v>0.81838186219378617</v>
      </c>
      <c r="P17" s="6">
        <v>1.3487139016167262</v>
      </c>
      <c r="Q17" s="6">
        <v>0.94652433963742777</v>
      </c>
      <c r="R17" s="17">
        <v>1.2562293924223817</v>
      </c>
    </row>
    <row r="18" spans="1:18" x14ac:dyDescent="0.2">
      <c r="A18" s="25">
        <v>13</v>
      </c>
      <c r="B18" s="26" t="s">
        <v>21</v>
      </c>
      <c r="C18" s="39">
        <v>31635</v>
      </c>
      <c r="D18" s="40">
        <v>17502</v>
      </c>
      <c r="E18" s="40">
        <v>8244</v>
      </c>
      <c r="F18" s="40">
        <v>1501</v>
      </c>
      <c r="G18" s="40">
        <v>3327</v>
      </c>
      <c r="H18" s="44">
        <v>2162.27</v>
      </c>
      <c r="I18" s="44">
        <v>62.36</v>
      </c>
      <c r="J18" s="6">
        <v>1.3416743572841134</v>
      </c>
      <c r="K18" s="6">
        <v>1.2605974395448079</v>
      </c>
      <c r="L18" s="6">
        <v>1.5532479848269323</v>
      </c>
      <c r="M18" s="6">
        <v>1.0203886010362695</v>
      </c>
      <c r="N18" s="6">
        <v>1.3416743572841134</v>
      </c>
      <c r="O18" s="6">
        <v>0.82035043246354533</v>
      </c>
      <c r="P18" s="6">
        <v>1.0569246879951264</v>
      </c>
      <c r="Q18" s="6">
        <v>1.03166133944753</v>
      </c>
      <c r="R18" s="17">
        <v>1.070382768307331</v>
      </c>
    </row>
    <row r="19" spans="1:18" x14ac:dyDescent="0.2">
      <c r="A19" s="25">
        <v>14</v>
      </c>
      <c r="B19" s="26" t="s">
        <v>22</v>
      </c>
      <c r="C19" s="39">
        <v>12481</v>
      </c>
      <c r="D19" s="40">
        <v>0</v>
      </c>
      <c r="E19" s="40">
        <v>3500</v>
      </c>
      <c r="F19" s="40">
        <v>818</v>
      </c>
      <c r="G19" s="40">
        <v>1808</v>
      </c>
      <c r="H19" s="44">
        <v>2162.27</v>
      </c>
      <c r="I19" s="44">
        <v>71.540000000000006</v>
      </c>
      <c r="J19" s="6">
        <v>2.4798868914896985</v>
      </c>
      <c r="K19" s="6">
        <v>1.2804262478968031</v>
      </c>
      <c r="L19" s="6">
        <v>1</v>
      </c>
      <c r="M19" s="6">
        <v>1.0263341968911917</v>
      </c>
      <c r="N19" s="6">
        <v>2.4798868914896985</v>
      </c>
      <c r="O19" s="6">
        <v>0.74533416387605023</v>
      </c>
      <c r="P19" s="6">
        <v>1.4873373091694282</v>
      </c>
      <c r="Q19" s="6">
        <v>0.67464375546915778</v>
      </c>
      <c r="R19" s="17">
        <v>1.2748584355198447</v>
      </c>
    </row>
    <row r="20" spans="1:18" x14ac:dyDescent="0.2">
      <c r="A20" s="25">
        <v>15</v>
      </c>
      <c r="B20" s="26" t="s">
        <v>23</v>
      </c>
      <c r="C20" s="39">
        <v>27229</v>
      </c>
      <c r="D20" s="40">
        <v>14748</v>
      </c>
      <c r="E20" s="40">
        <v>7422</v>
      </c>
      <c r="F20" s="40">
        <v>1320</v>
      </c>
      <c r="G20" s="40">
        <v>2795</v>
      </c>
      <c r="H20" s="44">
        <v>2499.83</v>
      </c>
      <c r="I20" s="44">
        <v>60.36</v>
      </c>
      <c r="J20" s="6">
        <v>1.4616867418077391</v>
      </c>
      <c r="K20" s="6">
        <v>1.2725770318410519</v>
      </c>
      <c r="L20" s="6">
        <v>1.541628410885453</v>
      </c>
      <c r="M20" s="6">
        <v>1.0315823613549866</v>
      </c>
      <c r="N20" s="6">
        <v>1.4616867418077391</v>
      </c>
      <c r="O20" s="6">
        <v>0.84901169572487634</v>
      </c>
      <c r="P20" s="6">
        <v>1.0528225294047582</v>
      </c>
      <c r="Q20" s="6">
        <v>1.0336743092589324</v>
      </c>
      <c r="R20" s="17">
        <v>1.0970187040993133</v>
      </c>
    </row>
    <row r="21" spans="1:18" x14ac:dyDescent="0.2">
      <c r="A21" s="25">
        <v>16</v>
      </c>
      <c r="B21" s="26" t="s">
        <v>24</v>
      </c>
      <c r="C21" s="39">
        <v>40824</v>
      </c>
      <c r="D21" s="40">
        <v>23559</v>
      </c>
      <c r="E21" s="40">
        <v>4733</v>
      </c>
      <c r="F21" s="40">
        <v>2004</v>
      </c>
      <c r="G21" s="40">
        <v>4389</v>
      </c>
      <c r="H21" s="44">
        <v>1833.1</v>
      </c>
      <c r="I21" s="44">
        <v>60.68</v>
      </c>
      <c r="J21" s="6">
        <v>1.1747322235127113</v>
      </c>
      <c r="K21" s="6">
        <v>1.1159367038996668</v>
      </c>
      <c r="L21" s="6">
        <v>1.5770870076425632</v>
      </c>
      <c r="M21" s="6">
        <v>1.007121835546509</v>
      </c>
      <c r="N21" s="6">
        <v>1.1747322235127113</v>
      </c>
      <c r="O21" s="6">
        <v>0.75294478556605804</v>
      </c>
      <c r="P21" s="6">
        <v>0.94403622795436315</v>
      </c>
      <c r="Q21" s="6">
        <v>0.92728909516967228</v>
      </c>
      <c r="R21" s="17">
        <v>0.95640343793341343</v>
      </c>
    </row>
    <row r="22" spans="1:18" x14ac:dyDescent="0.2">
      <c r="A22" s="25">
        <v>17</v>
      </c>
      <c r="B22" s="26" t="s">
        <v>25</v>
      </c>
      <c r="C22" s="39">
        <v>30757</v>
      </c>
      <c r="D22" s="40">
        <v>13878</v>
      </c>
      <c r="E22" s="40">
        <v>2991</v>
      </c>
      <c r="F22" s="40">
        <v>1913</v>
      </c>
      <c r="G22" s="40">
        <v>4378</v>
      </c>
      <c r="H22" s="44">
        <v>2452.0700000000002</v>
      </c>
      <c r="I22" s="44">
        <v>38.9</v>
      </c>
      <c r="J22" s="6">
        <v>1.3628464509764582</v>
      </c>
      <c r="K22" s="6">
        <v>1.0972461553467503</v>
      </c>
      <c r="L22" s="6">
        <v>1.4512143577071885</v>
      </c>
      <c r="M22" s="6">
        <v>1.0159163657551311</v>
      </c>
      <c r="N22" s="6">
        <v>1.3628464509764582</v>
      </c>
      <c r="O22" s="6">
        <v>0.87069956655983249</v>
      </c>
      <c r="P22" s="6">
        <v>1.2396836410133454</v>
      </c>
      <c r="Q22" s="6">
        <v>0.83898765540882503</v>
      </c>
      <c r="R22" s="17">
        <v>1.063645426800274</v>
      </c>
    </row>
    <row r="23" spans="1:18" x14ac:dyDescent="0.2">
      <c r="A23" s="25">
        <v>18</v>
      </c>
      <c r="B23" s="26" t="s">
        <v>26</v>
      </c>
      <c r="C23" s="39">
        <v>9070</v>
      </c>
      <c r="D23" s="40">
        <v>4179</v>
      </c>
      <c r="E23" s="40">
        <v>3938</v>
      </c>
      <c r="F23" s="40">
        <v>446</v>
      </c>
      <c r="G23" s="40">
        <v>975</v>
      </c>
      <c r="H23" s="44">
        <v>2162.27</v>
      </c>
      <c r="I23" s="44">
        <v>77.27</v>
      </c>
      <c r="J23" s="6">
        <v>3.1868653023906206</v>
      </c>
      <c r="K23" s="6">
        <v>1.4341786108048511</v>
      </c>
      <c r="L23" s="6">
        <v>1.4607497243660419</v>
      </c>
      <c r="M23" s="6">
        <v>1.0300453367875648</v>
      </c>
      <c r="N23" s="6">
        <v>3.1868653023906206</v>
      </c>
      <c r="O23" s="6">
        <v>0.91826219822808841</v>
      </c>
      <c r="P23" s="6">
        <v>1.2407205384272406</v>
      </c>
      <c r="Q23" s="6">
        <v>1.1038218605814862</v>
      </c>
      <c r="R23" s="17">
        <v>1.5221208397025872</v>
      </c>
    </row>
    <row r="24" spans="1:18" x14ac:dyDescent="0.2">
      <c r="A24" s="25">
        <v>19</v>
      </c>
      <c r="B24" s="26" t="s">
        <v>27</v>
      </c>
      <c r="C24" s="39">
        <v>17441</v>
      </c>
      <c r="D24" s="40">
        <v>6723</v>
      </c>
      <c r="E24" s="40">
        <v>3869</v>
      </c>
      <c r="F24" s="40">
        <v>952</v>
      </c>
      <c r="G24" s="40">
        <v>2260</v>
      </c>
      <c r="H24" s="44">
        <v>2162.27</v>
      </c>
      <c r="I24" s="44">
        <v>56.7</v>
      </c>
      <c r="J24" s="6">
        <v>1.9452708154740512</v>
      </c>
      <c r="K24" s="6">
        <v>1.221833610458116</v>
      </c>
      <c r="L24" s="6">
        <v>1.3854710165701509</v>
      </c>
      <c r="M24" s="6">
        <v>1.0167227979274611</v>
      </c>
      <c r="N24" s="6">
        <v>1.9452708154740512</v>
      </c>
      <c r="O24" s="6">
        <v>0.81298284360175899</v>
      </c>
      <c r="P24" s="6">
        <v>1.2576759257746639</v>
      </c>
      <c r="Q24" s="6">
        <v>0.89192728395307364</v>
      </c>
      <c r="R24" s="17">
        <v>1.1935741917178933</v>
      </c>
    </row>
    <row r="25" spans="1:18" x14ac:dyDescent="0.2">
      <c r="A25" s="25">
        <v>20</v>
      </c>
      <c r="B25" s="26" t="s">
        <v>28</v>
      </c>
      <c r="C25" s="39">
        <v>57899</v>
      </c>
      <c r="D25" s="40">
        <v>28444</v>
      </c>
      <c r="E25" s="40">
        <v>5490</v>
      </c>
      <c r="F25" s="40">
        <v>3441</v>
      </c>
      <c r="G25" s="40">
        <v>7646</v>
      </c>
      <c r="H25" s="44">
        <v>2550.0500000000002</v>
      </c>
      <c r="I25" s="44">
        <v>36.700000000000003</v>
      </c>
      <c r="J25" s="6">
        <v>1.0052378848111871</v>
      </c>
      <c r="K25" s="6">
        <v>1.094820290505881</v>
      </c>
      <c r="L25" s="6">
        <v>1.4912692792621633</v>
      </c>
      <c r="M25" s="6">
        <v>1.0181165744879848</v>
      </c>
      <c r="N25" s="6">
        <v>1.0052378848111871</v>
      </c>
      <c r="O25" s="6">
        <v>0.85489694748182965</v>
      </c>
      <c r="P25" s="6">
        <v>1.150060367478922</v>
      </c>
      <c r="Q25" s="6">
        <v>0.86023844061998234</v>
      </c>
      <c r="R25" s="17">
        <v>0.97364262474928165</v>
      </c>
    </row>
    <row r="26" spans="1:18" x14ac:dyDescent="0.2">
      <c r="A26" s="25">
        <v>21</v>
      </c>
      <c r="B26" s="26" t="s">
        <v>29</v>
      </c>
      <c r="C26" s="39">
        <v>14983</v>
      </c>
      <c r="D26" s="40">
        <v>5740</v>
      </c>
      <c r="E26" s="40">
        <v>5311</v>
      </c>
      <c r="F26" s="40">
        <v>817</v>
      </c>
      <c r="G26" s="40">
        <v>1885</v>
      </c>
      <c r="H26" s="44">
        <v>2323.41</v>
      </c>
      <c r="I26" s="44">
        <v>62.66</v>
      </c>
      <c r="J26" s="6">
        <v>2.1659659809572802</v>
      </c>
      <c r="K26" s="6">
        <v>1.3544683975171861</v>
      </c>
      <c r="L26" s="6">
        <v>1.383100847627311</v>
      </c>
      <c r="M26" s="6">
        <v>1.0265447842055069</v>
      </c>
      <c r="N26" s="6">
        <v>2.1659659809572802</v>
      </c>
      <c r="O26" s="6">
        <v>0.90746031540215122</v>
      </c>
      <c r="P26" s="6">
        <v>1.3667101304651883</v>
      </c>
      <c r="Q26" s="6">
        <v>0.98705797222743608</v>
      </c>
      <c r="R26" s="17">
        <v>1.3170280239354144</v>
      </c>
    </row>
    <row r="27" spans="1:18" x14ac:dyDescent="0.2">
      <c r="A27" s="25">
        <v>22</v>
      </c>
      <c r="B27" s="26" t="s">
        <v>30</v>
      </c>
      <c r="C27" s="39">
        <v>26669</v>
      </c>
      <c r="D27" s="40">
        <v>15004</v>
      </c>
      <c r="E27" s="40">
        <v>4748</v>
      </c>
      <c r="F27" s="40">
        <v>1846</v>
      </c>
      <c r="G27" s="40">
        <v>3897</v>
      </c>
      <c r="H27" s="44">
        <v>1849.48</v>
      </c>
      <c r="I27" s="44">
        <v>65.010000000000005</v>
      </c>
      <c r="J27" s="6">
        <v>1.4797805801748445</v>
      </c>
      <c r="K27" s="6">
        <v>1.1780344219880761</v>
      </c>
      <c r="L27" s="6">
        <v>1.562600772432412</v>
      </c>
      <c r="M27" s="6">
        <v>1.0105322694658518</v>
      </c>
      <c r="N27" s="6">
        <v>1.4797805801748445</v>
      </c>
      <c r="O27" s="6">
        <v>1.1142558096034498</v>
      </c>
      <c r="P27" s="6">
        <v>1.3590921462021097</v>
      </c>
      <c r="Q27" s="6">
        <v>0.96989775005045165</v>
      </c>
      <c r="R27" s="17">
        <v>1.2037259485513903</v>
      </c>
    </row>
    <row r="28" spans="1:18" x14ac:dyDescent="0.2">
      <c r="A28" s="25">
        <v>23</v>
      </c>
      <c r="B28" s="26" t="s">
        <v>31</v>
      </c>
      <c r="C28" s="39">
        <v>14637</v>
      </c>
      <c r="D28" s="40">
        <v>7526</v>
      </c>
      <c r="E28" s="40">
        <v>4521</v>
      </c>
      <c r="F28" s="40">
        <v>1107</v>
      </c>
      <c r="G28" s="40">
        <v>2127</v>
      </c>
      <c r="H28" s="44">
        <v>2307.75</v>
      </c>
      <c r="I28" s="44">
        <v>65.010000000000005</v>
      </c>
      <c r="J28" s="6">
        <v>2.2029834182334445</v>
      </c>
      <c r="K28" s="6">
        <v>1.3088747694199632</v>
      </c>
      <c r="L28" s="6">
        <v>1.5141764022682245</v>
      </c>
      <c r="M28" s="6">
        <v>1.0274874138280268</v>
      </c>
      <c r="N28" s="6">
        <v>2.2029834182334445</v>
      </c>
      <c r="O28" s="6">
        <v>1.332755147301256</v>
      </c>
      <c r="P28" s="6">
        <v>1.5268876597345498</v>
      </c>
      <c r="Q28" s="6">
        <v>1.0442260092254412</v>
      </c>
      <c r="R28" s="17">
        <v>1.4508989883125782</v>
      </c>
    </row>
    <row r="29" spans="1:18" x14ac:dyDescent="0.2">
      <c r="A29" s="25">
        <v>24</v>
      </c>
      <c r="B29" s="26" t="s">
        <v>32</v>
      </c>
      <c r="C29" s="39">
        <v>11193</v>
      </c>
      <c r="D29" s="40">
        <v>0</v>
      </c>
      <c r="E29" s="40">
        <v>4632</v>
      </c>
      <c r="F29" s="40">
        <v>887</v>
      </c>
      <c r="G29" s="40">
        <v>1914</v>
      </c>
      <c r="H29" s="44">
        <v>1849.48</v>
      </c>
      <c r="I29" s="44">
        <v>36.25</v>
      </c>
      <c r="J29" s="6">
        <v>2.6962090853821969</v>
      </c>
      <c r="K29" s="6">
        <v>1.4138300723666577</v>
      </c>
      <c r="L29" s="6">
        <v>1</v>
      </c>
      <c r="M29" s="6">
        <v>0.99190532646067053</v>
      </c>
      <c r="N29" s="6">
        <v>2.6962090853821969</v>
      </c>
      <c r="O29" s="6">
        <v>0.96171921538304406</v>
      </c>
      <c r="P29" s="6">
        <v>1.8736131605725601</v>
      </c>
      <c r="Q29" s="6">
        <v>0.74493289338875524</v>
      </c>
      <c r="R29" s="17">
        <v>1.4871285360010682</v>
      </c>
    </row>
    <row r="30" spans="1:18" x14ac:dyDescent="0.2">
      <c r="A30" s="25">
        <v>25</v>
      </c>
      <c r="B30" s="26" t="s">
        <v>33</v>
      </c>
      <c r="C30" s="39">
        <v>36538</v>
      </c>
      <c r="D30" s="40">
        <v>25814</v>
      </c>
      <c r="E30" s="40">
        <v>5699</v>
      </c>
      <c r="F30" s="40">
        <v>1748</v>
      </c>
      <c r="G30" s="40">
        <v>4222</v>
      </c>
      <c r="H30" s="44">
        <v>2098.81</v>
      </c>
      <c r="I30" s="44">
        <v>38.54</v>
      </c>
      <c r="J30" s="6">
        <v>1.2421497699020998</v>
      </c>
      <c r="K30" s="6">
        <v>1.1559746017844437</v>
      </c>
      <c r="L30" s="6">
        <v>1.7064973452296239</v>
      </c>
      <c r="M30" s="6">
        <v>1.0026132369980301</v>
      </c>
      <c r="N30" s="6">
        <v>1.2421497699020998</v>
      </c>
      <c r="O30" s="6">
        <v>0.81881867686367926</v>
      </c>
      <c r="P30" s="6">
        <v>1.0463385954399043</v>
      </c>
      <c r="Q30" s="6">
        <v>1.0393787793614815</v>
      </c>
      <c r="R30" s="17">
        <v>1.0506636585263491</v>
      </c>
    </row>
    <row r="31" spans="1:18" x14ac:dyDescent="0.2">
      <c r="A31" s="25">
        <v>26</v>
      </c>
      <c r="B31" s="26" t="s">
        <v>34</v>
      </c>
      <c r="C31" s="39">
        <v>14646</v>
      </c>
      <c r="D31" s="40">
        <v>0</v>
      </c>
      <c r="E31" s="40">
        <v>1112</v>
      </c>
      <c r="F31" s="40">
        <v>890</v>
      </c>
      <c r="G31" s="40">
        <v>1950</v>
      </c>
      <c r="H31" s="44">
        <v>1994.25</v>
      </c>
      <c r="I31" s="44">
        <v>59.31</v>
      </c>
      <c r="J31" s="6">
        <v>2.2019983813111379</v>
      </c>
      <c r="K31" s="6">
        <v>1.0759251672811689</v>
      </c>
      <c r="L31" s="6">
        <v>1</v>
      </c>
      <c r="M31" s="6">
        <v>1.0121967824796771</v>
      </c>
      <c r="N31" s="6">
        <v>2.2019983813111379</v>
      </c>
      <c r="O31" s="6">
        <v>0.57269281658154125</v>
      </c>
      <c r="P31" s="6">
        <v>1.1328689186024437</v>
      </c>
      <c r="Q31" s="6">
        <v>0.56689418594053331</v>
      </c>
      <c r="R31" s="17">
        <v>1.0520791989019647</v>
      </c>
    </row>
    <row r="32" spans="1:18" x14ac:dyDescent="0.2">
      <c r="A32" s="25">
        <v>27</v>
      </c>
      <c r="B32" s="26" t="s">
        <v>35</v>
      </c>
      <c r="C32" s="39">
        <v>54901</v>
      </c>
      <c r="D32" s="40">
        <v>39615</v>
      </c>
      <c r="E32" s="40">
        <v>6265</v>
      </c>
      <c r="F32" s="40">
        <v>3041</v>
      </c>
      <c r="G32" s="40">
        <v>7781</v>
      </c>
      <c r="H32" s="44">
        <v>1887.78</v>
      </c>
      <c r="I32" s="44">
        <v>59.65</v>
      </c>
      <c r="J32" s="6">
        <v>1.0273668656797312</v>
      </c>
      <c r="K32" s="6">
        <v>1.1141144970036976</v>
      </c>
      <c r="L32" s="6">
        <v>1.72157155607366</v>
      </c>
      <c r="M32" s="6">
        <v>1.0084777962008407</v>
      </c>
      <c r="N32" s="6">
        <v>1.0273668656797312</v>
      </c>
      <c r="O32" s="6">
        <v>0.92717379783780818</v>
      </c>
      <c r="P32" s="6">
        <v>1.2441375205261054</v>
      </c>
      <c r="Q32" s="6">
        <v>1.0105896370610916</v>
      </c>
      <c r="R32" s="17">
        <v>1.0718630027513267</v>
      </c>
    </row>
    <row r="33" spans="1:18" x14ac:dyDescent="0.2">
      <c r="A33" s="25">
        <v>28</v>
      </c>
      <c r="B33" s="26" t="s">
        <v>36</v>
      </c>
      <c r="C33" s="39">
        <v>16490</v>
      </c>
      <c r="D33" s="40">
        <v>4424</v>
      </c>
      <c r="E33" s="40">
        <v>2882</v>
      </c>
      <c r="F33" s="40">
        <v>1451</v>
      </c>
      <c r="G33" s="40">
        <v>2884</v>
      </c>
      <c r="H33" s="44">
        <v>2162.27</v>
      </c>
      <c r="I33" s="44">
        <v>59.31</v>
      </c>
      <c r="J33" s="6">
        <v>2.0228543537103048</v>
      </c>
      <c r="K33" s="6">
        <v>1.1747725894481504</v>
      </c>
      <c r="L33" s="6">
        <v>1.2682838083687082</v>
      </c>
      <c r="M33" s="6">
        <v>1.0184132124352332</v>
      </c>
      <c r="N33" s="6">
        <v>2.0228543537103048</v>
      </c>
      <c r="O33" s="6">
        <v>1.1554330199063767</v>
      </c>
      <c r="P33" s="6">
        <v>1.6348183034906045</v>
      </c>
      <c r="Q33" s="6">
        <v>0.78503711410974575</v>
      </c>
      <c r="R33" s="17">
        <v>1.3272261104860772</v>
      </c>
    </row>
    <row r="34" spans="1:18" x14ac:dyDescent="0.2">
      <c r="A34" s="25">
        <v>29</v>
      </c>
      <c r="B34" s="26" t="s">
        <v>37</v>
      </c>
      <c r="C34" s="39">
        <v>12252</v>
      </c>
      <c r="D34" s="40">
        <v>5739</v>
      </c>
      <c r="E34" s="40">
        <v>1978</v>
      </c>
      <c r="F34" s="40">
        <v>570</v>
      </c>
      <c r="G34" s="40">
        <v>1299</v>
      </c>
      <c r="H34" s="44">
        <v>2162.27</v>
      </c>
      <c r="I34" s="44">
        <v>65.92</v>
      </c>
      <c r="J34" s="6">
        <v>2.5150235302548913</v>
      </c>
      <c r="K34" s="6">
        <v>1.1614430297094351</v>
      </c>
      <c r="L34" s="6">
        <v>1.4684133202742409</v>
      </c>
      <c r="M34" s="6">
        <v>1.0226943005181348</v>
      </c>
      <c r="N34" s="6">
        <v>2.5150235302548913</v>
      </c>
      <c r="O34" s="6">
        <v>0.70220460075929692</v>
      </c>
      <c r="P34" s="6">
        <v>0.9839272119928546</v>
      </c>
      <c r="Q34" s="6">
        <v>0.8985994820383415</v>
      </c>
      <c r="R34" s="17">
        <v>1.2098656526368217</v>
      </c>
    </row>
    <row r="35" spans="1:18" x14ac:dyDescent="0.2">
      <c r="A35" s="25">
        <v>30</v>
      </c>
      <c r="B35" s="26" t="s">
        <v>38</v>
      </c>
      <c r="C35" s="39">
        <v>50716</v>
      </c>
      <c r="D35" s="40">
        <v>37519</v>
      </c>
      <c r="E35" s="40">
        <v>8808</v>
      </c>
      <c r="F35" s="40">
        <v>2419</v>
      </c>
      <c r="G35" s="40">
        <v>5811</v>
      </c>
      <c r="H35" s="44">
        <v>2259.67</v>
      </c>
      <c r="I35" s="44">
        <v>43.31</v>
      </c>
      <c r="J35" s="6">
        <v>1.0626324688990245</v>
      </c>
      <c r="K35" s="6">
        <v>1.1736730026027289</v>
      </c>
      <c r="L35" s="6">
        <v>1.7397862607461156</v>
      </c>
      <c r="M35" s="6">
        <v>1.0116541384041542</v>
      </c>
      <c r="N35" s="6">
        <v>1.0626324688990245</v>
      </c>
      <c r="O35" s="6">
        <v>0.85264782661567118</v>
      </c>
      <c r="P35" s="6">
        <v>1.0629237739881765</v>
      </c>
      <c r="Q35" s="6">
        <v>1.075877804995989</v>
      </c>
      <c r="R35" s="17">
        <v>1.039102472329221</v>
      </c>
    </row>
    <row r="36" spans="1:18" x14ac:dyDescent="0.2">
      <c r="A36" s="25">
        <v>31</v>
      </c>
      <c r="B36" s="26" t="s">
        <v>39</v>
      </c>
      <c r="C36" s="39">
        <v>16177</v>
      </c>
      <c r="D36" s="40">
        <v>6445</v>
      </c>
      <c r="E36" s="40">
        <v>5529</v>
      </c>
      <c r="F36" s="40">
        <v>851</v>
      </c>
      <c r="G36" s="40">
        <v>1949</v>
      </c>
      <c r="H36" s="44">
        <v>2162.27</v>
      </c>
      <c r="I36" s="44">
        <v>71.849999999999994</v>
      </c>
      <c r="J36" s="6">
        <v>2.0503843909676038</v>
      </c>
      <c r="K36" s="6">
        <v>1.3417815416949992</v>
      </c>
      <c r="L36" s="6">
        <v>1.3984051431044076</v>
      </c>
      <c r="M36" s="6">
        <v>1.0265349740932643</v>
      </c>
      <c r="N36" s="6">
        <v>2.0503843909676038</v>
      </c>
      <c r="O36" s="6">
        <v>0.87684714197637359</v>
      </c>
      <c r="P36" s="6">
        <v>1.2965416676568993</v>
      </c>
      <c r="Q36" s="6">
        <v>0.98863222470950018</v>
      </c>
      <c r="R36" s="17">
        <v>1.2702532209446136</v>
      </c>
    </row>
    <row r="37" spans="1:18" x14ac:dyDescent="0.2">
      <c r="A37" s="25">
        <v>32</v>
      </c>
      <c r="B37" s="26" t="s">
        <v>40</v>
      </c>
      <c r="C37" s="39">
        <v>24242</v>
      </c>
      <c r="D37" s="40">
        <v>17150</v>
      </c>
      <c r="E37" s="40">
        <v>908</v>
      </c>
      <c r="F37" s="40">
        <v>1293</v>
      </c>
      <c r="G37" s="40">
        <v>2973</v>
      </c>
      <c r="H37" s="44">
        <v>2729.53</v>
      </c>
      <c r="I37" s="44">
        <v>41.61</v>
      </c>
      <c r="J37" s="6">
        <v>1.5678602546276266</v>
      </c>
      <c r="K37" s="6">
        <v>1.0374556554739709</v>
      </c>
      <c r="L37" s="6">
        <v>1.7074498803729066</v>
      </c>
      <c r="M37" s="6">
        <v>1.0279370551100695</v>
      </c>
      <c r="N37" s="6">
        <v>1.5678602546276266</v>
      </c>
      <c r="O37" s="6">
        <v>0.84046154414725893</v>
      </c>
      <c r="P37" s="6">
        <v>1.0218322090385066</v>
      </c>
      <c r="Q37" s="6">
        <v>0.93333476656923176</v>
      </c>
      <c r="R37" s="17">
        <v>1.0696973905157328</v>
      </c>
    </row>
    <row r="38" spans="1:18" x14ac:dyDescent="0.2">
      <c r="A38" s="25">
        <v>33</v>
      </c>
      <c r="B38" s="26" t="s">
        <v>41</v>
      </c>
      <c r="C38" s="39">
        <v>27921</v>
      </c>
      <c r="D38" s="40">
        <v>7146</v>
      </c>
      <c r="E38" s="40">
        <v>6042</v>
      </c>
      <c r="F38" s="40">
        <v>1583</v>
      </c>
      <c r="G38" s="40">
        <v>3457</v>
      </c>
      <c r="H38" s="44">
        <v>2217.36</v>
      </c>
      <c r="I38" s="44">
        <v>39.409999999999997</v>
      </c>
      <c r="J38" s="6">
        <v>1.4403305144043168</v>
      </c>
      <c r="K38" s="6">
        <v>1.2163962608789083</v>
      </c>
      <c r="L38" s="6">
        <v>1.2559363919630386</v>
      </c>
      <c r="M38" s="6">
        <v>1.0075628397423251</v>
      </c>
      <c r="N38" s="6">
        <v>1.4403305144043166</v>
      </c>
      <c r="O38" s="6">
        <v>0.75521142117306672</v>
      </c>
      <c r="P38" s="6">
        <v>1.1855849848751534</v>
      </c>
      <c r="Q38" s="6">
        <v>0.80493842155148554</v>
      </c>
      <c r="R38" s="17">
        <v>1.0341511825964886</v>
      </c>
    </row>
    <row r="39" spans="1:18" x14ac:dyDescent="0.2">
      <c r="A39" s="25">
        <v>34</v>
      </c>
      <c r="B39" s="26" t="s">
        <v>42</v>
      </c>
      <c r="C39" s="39">
        <v>9644</v>
      </c>
      <c r="D39" s="40">
        <v>5225</v>
      </c>
      <c r="E39" s="40">
        <v>4056</v>
      </c>
      <c r="F39" s="40">
        <v>441</v>
      </c>
      <c r="G39" s="40">
        <v>893</v>
      </c>
      <c r="H39" s="44">
        <v>2362.17</v>
      </c>
      <c r="I39" s="44">
        <v>50.85</v>
      </c>
      <c r="J39" s="6">
        <v>3.0328979979969857</v>
      </c>
      <c r="K39" s="6">
        <v>1.4205723766072169</v>
      </c>
      <c r="L39" s="6">
        <v>1.5417876399834094</v>
      </c>
      <c r="M39" s="6">
        <v>1.0203298689517692</v>
      </c>
      <c r="N39" s="6">
        <v>3.0328979979969857</v>
      </c>
      <c r="O39" s="6">
        <v>0.88432856452408592</v>
      </c>
      <c r="P39" s="6">
        <v>1.048613112798501</v>
      </c>
      <c r="Q39" s="6">
        <v>1.1540054550336569</v>
      </c>
      <c r="R39" s="17">
        <v>1.4493944719809253</v>
      </c>
    </row>
    <row r="40" spans="1:18" x14ac:dyDescent="0.2">
      <c r="A40" s="25">
        <v>35</v>
      </c>
      <c r="B40" s="26" t="s">
        <v>43</v>
      </c>
      <c r="C40" s="39">
        <v>16781</v>
      </c>
      <c r="D40" s="40">
        <v>5669</v>
      </c>
      <c r="E40" s="40">
        <v>3426</v>
      </c>
      <c r="F40" s="40">
        <v>872</v>
      </c>
      <c r="G40" s="40">
        <v>1972</v>
      </c>
      <c r="H40" s="44">
        <v>2162.27</v>
      </c>
      <c r="I40" s="44">
        <v>64.150000000000006</v>
      </c>
      <c r="J40" s="6">
        <v>1.9981805787904729</v>
      </c>
      <c r="K40" s="6">
        <v>1.2041594660628092</v>
      </c>
      <c r="L40" s="6">
        <v>1.3378225373934807</v>
      </c>
      <c r="M40" s="6">
        <v>1.0215479274611399</v>
      </c>
      <c r="N40" s="6">
        <v>1.9981805787904729</v>
      </c>
      <c r="O40" s="6">
        <v>0.74002032266171591</v>
      </c>
      <c r="P40" s="6">
        <v>1.1294028663021505</v>
      </c>
      <c r="Q40" s="6">
        <v>0.84879428852288341</v>
      </c>
      <c r="R40" s="17">
        <v>1.1396663859597966</v>
      </c>
    </row>
    <row r="41" spans="1:18" x14ac:dyDescent="0.2">
      <c r="A41" s="25">
        <v>36</v>
      </c>
      <c r="B41" s="26" t="s">
        <v>44</v>
      </c>
      <c r="C41" s="39">
        <v>20954</v>
      </c>
      <c r="D41" s="40">
        <v>11956</v>
      </c>
      <c r="E41" s="40">
        <v>3015</v>
      </c>
      <c r="F41" s="40">
        <v>1031</v>
      </c>
      <c r="G41" s="40">
        <v>2386</v>
      </c>
      <c r="H41" s="44">
        <v>2023.58</v>
      </c>
      <c r="I41" s="44">
        <v>65.61</v>
      </c>
      <c r="J41" s="6">
        <v>1.7197321892088828</v>
      </c>
      <c r="K41" s="6">
        <v>1.1438866087620503</v>
      </c>
      <c r="L41" s="6">
        <v>1.5705831822086476</v>
      </c>
      <c r="M41" s="6">
        <v>1.0173622492383569</v>
      </c>
      <c r="N41" s="6">
        <v>1.7197321892088828</v>
      </c>
      <c r="O41" s="6">
        <v>0.77824260520244481</v>
      </c>
      <c r="P41" s="6">
        <v>1.0353308508103034</v>
      </c>
      <c r="Q41" s="6">
        <v>0.94659423483878646</v>
      </c>
      <c r="R41" s="17">
        <v>1.0995854226834321</v>
      </c>
    </row>
    <row r="42" spans="1:18" x14ac:dyDescent="0.2">
      <c r="A42" s="25">
        <v>37</v>
      </c>
      <c r="B42" s="26" t="s">
        <v>45</v>
      </c>
      <c r="C42" s="39">
        <v>306051</v>
      </c>
      <c r="D42" s="40">
        <v>256033</v>
      </c>
      <c r="E42" s="40">
        <v>4527</v>
      </c>
      <c r="F42" s="40">
        <v>21134</v>
      </c>
      <c r="G42" s="40">
        <v>40617</v>
      </c>
      <c r="H42" s="44">
        <v>2385.77</v>
      </c>
      <c r="I42" s="44">
        <v>25.47</v>
      </c>
      <c r="J42" s="6">
        <v>0.67666326296167278</v>
      </c>
      <c r="K42" s="6">
        <v>1.0147916523716636</v>
      </c>
      <c r="L42" s="6">
        <v>1.8365697220397907</v>
      </c>
      <c r="M42" s="6">
        <v>1.0047652015688944</v>
      </c>
      <c r="N42" s="6">
        <v>0.67666326296167278</v>
      </c>
      <c r="O42" s="6">
        <v>1.1190269143149114</v>
      </c>
      <c r="P42" s="6">
        <v>1.0572375339672078</v>
      </c>
      <c r="Q42" s="6">
        <v>0.98198361828083225</v>
      </c>
      <c r="R42" s="17">
        <v>0.96386210957271667</v>
      </c>
    </row>
    <row r="43" spans="1:18" x14ac:dyDescent="0.2">
      <c r="A43" s="25">
        <v>38</v>
      </c>
      <c r="B43" s="11" t="s">
        <v>46</v>
      </c>
      <c r="C43" s="39">
        <v>942315</v>
      </c>
      <c r="D43" s="40">
        <v>900463</v>
      </c>
      <c r="E43" s="40">
        <v>6612</v>
      </c>
      <c r="F43" s="40">
        <v>63053</v>
      </c>
      <c r="G43" s="40">
        <v>106891</v>
      </c>
      <c r="H43" s="44">
        <v>2460.69</v>
      </c>
      <c r="I43" s="44">
        <v>26.24</v>
      </c>
      <c r="J43" s="6">
        <v>0.62489917733739031</v>
      </c>
      <c r="K43" s="6">
        <v>1.0070167619108259</v>
      </c>
      <c r="L43" s="6">
        <v>1.955585977088341</v>
      </c>
      <c r="M43" s="6">
        <v>1.0080358079835068</v>
      </c>
      <c r="N43" s="6">
        <v>0.62489917733739031</v>
      </c>
      <c r="O43" s="6">
        <v>1.1494840881981028</v>
      </c>
      <c r="P43" s="6">
        <v>0.89965242739465912</v>
      </c>
      <c r="Q43" s="6">
        <v>1.0376085708732519</v>
      </c>
      <c r="R43" s="17">
        <v>0.93193815004844383</v>
      </c>
    </row>
    <row r="44" spans="1:18" x14ac:dyDescent="0.2">
      <c r="A44" s="25">
        <v>39</v>
      </c>
      <c r="B44" s="12" t="s">
        <v>107</v>
      </c>
      <c r="C44" s="39">
        <v>2355</v>
      </c>
      <c r="D44" s="40">
        <v>0</v>
      </c>
      <c r="E44" s="40">
        <v>0</v>
      </c>
      <c r="F44" s="40">
        <v>144</v>
      </c>
      <c r="G44" s="40">
        <v>355</v>
      </c>
      <c r="H44" s="44">
        <v>2162.27</v>
      </c>
      <c r="I44" s="44">
        <v>102.89</v>
      </c>
      <c r="J44" s="6">
        <v>10.563001398166849</v>
      </c>
      <c r="K44" s="6">
        <v>1</v>
      </c>
      <c r="L44" s="6">
        <v>1</v>
      </c>
      <c r="M44" s="6">
        <v>1.0466386010362694</v>
      </c>
      <c r="N44" s="6">
        <v>10.563001398166849</v>
      </c>
      <c r="O44" s="6">
        <v>0.5538243781972253</v>
      </c>
      <c r="P44" s="6">
        <v>1.2326825575903821</v>
      </c>
      <c r="Q44" s="6">
        <v>0.52688997634757262</v>
      </c>
      <c r="R44" s="17">
        <v>2.6812764582767197</v>
      </c>
    </row>
    <row r="45" spans="1:18" x14ac:dyDescent="0.2">
      <c r="A45" s="25">
        <v>40</v>
      </c>
      <c r="B45" s="12" t="s">
        <v>47</v>
      </c>
      <c r="C45" s="39">
        <v>12858</v>
      </c>
      <c r="D45" s="40">
        <v>0</v>
      </c>
      <c r="E45" s="40">
        <v>0</v>
      </c>
      <c r="F45" s="40">
        <v>864</v>
      </c>
      <c r="G45" s="40">
        <v>1922</v>
      </c>
      <c r="H45" s="44">
        <v>2086.94</v>
      </c>
      <c r="I45" s="44">
        <v>22.29</v>
      </c>
      <c r="J45" s="6">
        <v>2.4247681048905685</v>
      </c>
      <c r="K45" s="6">
        <v>1</v>
      </c>
      <c r="L45" s="6">
        <v>1</v>
      </c>
      <c r="M45" s="6">
        <v>0.99164945750257527</v>
      </c>
      <c r="N45" s="6">
        <v>2.4247681048905685</v>
      </c>
      <c r="O45" s="6">
        <v>0.57663664709425733</v>
      </c>
      <c r="P45" s="6">
        <v>1.1581243737615348</v>
      </c>
      <c r="Q45" s="6">
        <v>0.52688997634757262</v>
      </c>
      <c r="R45" s="17">
        <v>1.0882593244013736</v>
      </c>
    </row>
    <row r="46" spans="1:18" x14ac:dyDescent="0.2">
      <c r="A46" s="25">
        <v>41</v>
      </c>
      <c r="B46" s="12" t="s">
        <v>92</v>
      </c>
      <c r="C46" s="39">
        <v>4958</v>
      </c>
      <c r="D46" s="40">
        <v>4958</v>
      </c>
      <c r="E46" s="40">
        <v>0</v>
      </c>
      <c r="F46" s="40">
        <v>213</v>
      </c>
      <c r="G46" s="40">
        <v>587</v>
      </c>
      <c r="H46" s="44">
        <v>2194.96</v>
      </c>
      <c r="I46" s="44">
        <v>52.16</v>
      </c>
      <c r="J46" s="6">
        <v>5.3323251901337088</v>
      </c>
      <c r="K46" s="6">
        <v>1</v>
      </c>
      <c r="L46" s="6">
        <v>2</v>
      </c>
      <c r="M46" s="6">
        <v>1.0149918530973889</v>
      </c>
      <c r="N46" s="6">
        <v>5.3323251901337088</v>
      </c>
      <c r="O46" s="6">
        <v>0.75469135137186782</v>
      </c>
      <c r="P46" s="6">
        <v>0.93888239672992324</v>
      </c>
      <c r="Q46" s="6">
        <v>1.0537799526951452</v>
      </c>
      <c r="R46" s="17">
        <v>1.8064548544028773</v>
      </c>
    </row>
    <row r="47" spans="1:18" ht="12.75" x14ac:dyDescent="0.2">
      <c r="A47" s="45"/>
      <c r="B47" s="46" t="s">
        <v>48</v>
      </c>
      <c r="C47" s="47">
        <f>SUM(C6:C46)</f>
        <v>2404944</v>
      </c>
      <c r="D47" s="47">
        <f t="shared" ref="D47:G47" si="0">SUM(D6:D46)</f>
        <v>1846905</v>
      </c>
      <c r="E47" s="47">
        <f t="shared" si="0"/>
        <v>176794</v>
      </c>
      <c r="F47" s="47">
        <f t="shared" si="0"/>
        <v>146427</v>
      </c>
      <c r="G47" s="47">
        <f t="shared" si="0"/>
        <v>286735</v>
      </c>
      <c r="H47" s="48">
        <v>2162.27</v>
      </c>
      <c r="I47" s="48">
        <v>30.88</v>
      </c>
      <c r="J47" s="17">
        <v>1</v>
      </c>
      <c r="K47" s="17">
        <v>1.0735127304419563</v>
      </c>
      <c r="L47" s="17">
        <v>1.7679617487974773</v>
      </c>
      <c r="M47" s="17">
        <v>1</v>
      </c>
      <c r="N47" s="17">
        <v>1</v>
      </c>
      <c r="O47" s="17">
        <v>1</v>
      </c>
      <c r="P47" s="17">
        <v>1</v>
      </c>
      <c r="Q47" s="17">
        <v>1</v>
      </c>
      <c r="R47" s="17">
        <v>0.99995400000000001</v>
      </c>
    </row>
    <row r="48" spans="1:18" x14ac:dyDescent="0.2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8" scale="8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Хохлова Анна Юрьевна</cp:lastModifiedBy>
  <cp:lastPrinted>2023-10-10T12:08:30Z</cp:lastPrinted>
  <dcterms:created xsi:type="dcterms:W3CDTF">2018-10-09T08:10:27Z</dcterms:created>
  <dcterms:modified xsi:type="dcterms:W3CDTF">2023-10-10T12:08:06Z</dcterms:modified>
</cp:coreProperties>
</file>